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V26" i="17" l="1"/>
  <c r="T26" i="17"/>
  <c r="Q26" i="17"/>
  <c r="O26" i="17"/>
  <c r="S26" i="17" s="1"/>
  <c r="J26" i="17"/>
  <c r="I26" i="17"/>
  <c r="F26" i="17"/>
  <c r="E15" i="14" l="1"/>
  <c r="E9" i="14"/>
  <c r="E12" i="14"/>
  <c r="A12" i="5" l="1"/>
  <c r="A12" i="22" s="1"/>
  <c r="A9" i="5"/>
  <c r="A9" i="22" s="1"/>
  <c r="A11" i="15"/>
  <c r="A8" i="15"/>
  <c r="A15" i="16"/>
  <c r="A14" i="15" s="1"/>
  <c r="A15" i="5" s="1"/>
  <c r="A15" i="22" s="1"/>
  <c r="A12" i="16"/>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<sst xmlns="http://schemas.openxmlformats.org/spreadsheetml/2006/main" count="1272" uniqueCount="607">
  <si>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</si>
  <si>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</si>
  <si>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</si>
  <si>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</si>
  <si>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</si>
  <si>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</si>
  <si>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</si>
  <si>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</si>
  <si>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</si>
  <si>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</si>
  <si>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</si>
  <si>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</si>
  <si>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</si>
  <si>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</si>
  <si>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</si>
  <si>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</si>
  <si>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</si>
  <si>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</si>
  <si>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</si>
  <si>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</si>
  <si>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</si>
  <si>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</si>
  <si>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</si>
  <si>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</si>
  <si>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</si>
  <si>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</si>
  <si>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</si>
  <si>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</si>
  <si>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</si>
  <si>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</si>
  <si>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</si>
  <si>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</si>
  <si>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</si>
  <si>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</si>
  <si>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</si>
  <si>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</si>
  <si>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</si>
  <si>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</si>
  <si>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</si>
  <si>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</si>
  <si>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</si>
  <si>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</si>
  <si>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</si>
  <si>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</si>
  <si>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</si>
  <si>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</si>
  <si>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</si>
  <si>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</si>
  <si>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</si>
  <si>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</si>
  <si>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</si>
  <si>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</si>
  <si>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</si>
  <si>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</si>
  <si>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</si>
  <si>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</si>
  <si>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</si>
  <si>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</si>
  <si>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</si>
  <si>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</si>
  <si>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</si>
  <si>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</si>
  <si>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</si>
  <si>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</si>
  <si>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</si>
  <si>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</si>
  <si>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</si>
  <si>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</si>
  <si>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</si>
  <si>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</si>
  <si>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</si>
  <si>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</si>
  <si>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</si>
  <si>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</si>
  <si>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</si>
  <si>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</si>
  <si>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</si>
  <si>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</si>
  <si>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</si>
  <si>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</si>
  <si>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</si>
  <si>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</si>
  <si>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</si>
  <si>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</si>
  <si>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</si>
  <si>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</si>
  <si>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</si>
  <si>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</si>
  <si>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</si>
  <si>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</si>
  <si>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</si>
  <si>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</si>
  <si>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</si>
  <si>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</si>
  <si>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</si>
  <si>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</si>
  <si>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</si>
  <si>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</si>
  <si>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</si>
  <si>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</si>
  <si>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</si>
  <si>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</si>
  <si>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</si>
  <si>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</si>
  <si>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</si>
  <si>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</si>
  <si>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</si>
  <si>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</si>
  <si>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</si>
  <si>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</si>
  <si>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</si>
  <si>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</si>
  <si>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</si>
  <si>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</si>
  <si>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</si>
  <si>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</si>
  <si>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</si>
  <si>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</si>
  <si>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</si>
  <si>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</si>
  <si>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</si>
  <si>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</si>
  <si>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</si>
  <si>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</si>
  <si>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</si>
  <si>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</si>
  <si>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</si>
  <si>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</si>
  <si>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</si>
  <si>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</si>
  <si>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</si>
  <si>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</si>
  <si>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</si>
  <si>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</si>
  <si>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</si>
  <si>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</si>
  <si>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</si>
  <si>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</si>
  <si>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</si>
  <si>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</si>
  <si>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</si>
  <si>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</si>
  <si>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</si>
  <si>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</si>
  <si>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</si>
  <si>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</si>
  <si>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</si>
  <si>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</si>
  <si>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</si>
  <si>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</si>
  <si>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</si>
  <si>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</si>
  <si>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</si>
  <si>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</si>
  <si>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</si>
  <si>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</si>
  <si>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</si>
  <si>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</si>
  <si>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</si>
  <si>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</si>
  <si>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</si>
  <si>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</si>
  <si>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</si>
  <si>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</si>
  <si>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</si>
  <si>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</si>
  <si>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</si>
  <si>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</si>
  <si>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</si>
  <si>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</si>
  <si>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</si>
  <si>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</si>
  <si>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</si>
  <si>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</si>
  <si>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</si>
  <si>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</si>
  <si>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</si>
  <si>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</si>
  <si>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</si>
  <si>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</si>
  <si>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</si>
  <si>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</si>
  <si>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</si>
  <si>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</si>
  <si>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</si>
  <si>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</si>
  <si>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</si>
  <si>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</si>
  <si>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</si>
  <si>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</si>
  <si>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</si>
  <si>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</si>
  <si>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</si>
  <si>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</si>
  <si>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</si>
  <si>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</si>
  <si>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</si>
  <si>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</si>
  <si>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</si>
  <si>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</si>
  <si>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</si>
  <si>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</si>
  <si>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</si>
  <si>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</si>
  <si>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</si>
  <si>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</si>
  <si>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</si>
  <si>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</si>
  <si>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</si>
  <si>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</si>
  <si>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</si>
  <si>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</si>
  <si>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</si>
  <si>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</si>
  <si>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</si>
  <si>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</si>
  <si>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</si>
  <si>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</si>
  <si>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</si>
  <si>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</si>
  <si>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</si>
  <si>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</si>
  <si>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</si>
  <si>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</si>
  <si>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</si>
  <si>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</si>
  <si>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</si>
  <si>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</si>
  <si>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</si>
  <si>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</si>
  <si>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</si>
  <si>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</si>
  <si>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</si>
  <si>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</si>
  <si>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</si>
  <si>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</si>
  <si>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</si>
  <si>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</si>
  <si>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</si>
  <si>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</si>
  <si>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</si>
  <si>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</si>
  <si>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</si>
  <si>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</si>
  <si>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</si>
  <si>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</si>
  <si>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</si>
  <si>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</si>
  <si>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</si>
  <si>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</si>
  <si>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</si>
  <si>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</si>
  <si>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</si>
  <si>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</si>
  <si>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</si>
  <si>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</si>
  <si>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</si>
  <si>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</si>
  <si>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</si>
  <si>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</si>
  <si>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</si>
  <si>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</si>
  <si>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</si>
  <si>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</si>
  <si>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</si>
  <si>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</si>
  <si>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</si>
  <si>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</si>
  <si>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</si>
  <si>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</si>
  <si>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</si>
  <si>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</si>
  <si>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</si>
  <si>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</si>
  <si>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</si>
  <si>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</si>
  <si>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</si>
  <si>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</si>
  <si>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</si>
  <si>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</si>
  <si>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</si>
  <si>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</si>
  <si>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</si>
  <si>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</si>
  <si>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</si>
  <si>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</si>
  <si>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</si>
  <si>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</si>
  <si>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</si>
  <si>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</si>
  <si>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</si>
  <si>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</si>
  <si>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</si>
  <si>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</si>
  <si>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</si>
  <si>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</si>
  <si>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</si>
  <si>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</si>
  <si>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</si>
  <si>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</si>
  <si>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</si>
  <si>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</si>
  <si>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</si>
  <si>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</si>
  <si>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</si>
  <si>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</si>
  <si>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</si>
  <si>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</si>
  <si>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</si>
  <si>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</si>
  <si>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</si>
  <si>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</si>
  <si>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</si>
  <si>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</si>
  <si>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</si>
  <si>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</si>
  <si>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</si>
  <si>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</si>
  <si>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</si>
  <si>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</si>
  <si>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</si>
  <si>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</si>
  <si>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</si>
  <si>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</si>
  <si>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</si>
  <si>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</si>
  <si>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</si>
  <si>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</si>
  <si>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</si>
  <si>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</si>
  <si>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</si>
  <si>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</si>
  <si>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</si>
  <si>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</si>
  <si>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</si>
  <si>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</si>
  <si>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</si>
  <si>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</si>
  <si>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</si>
  <si>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</si>
  <si>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</si>
  <si>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</si>
  <si>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</si>
  <si>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</si>
  <si>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</si>
  <si>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</si>
  <si>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</si>
  <si>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</si>
  <si>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</si>
  <si>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</si>
  <si>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</si>
  <si>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</si>
  <si>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</si>
  <si>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</si>
  <si>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</si>
  <si>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</si>
  <si>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</si>
  <si>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</si>
  <si>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</si>
  <si>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</si>
  <si>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</si>
  <si>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</si>
  <si>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</si>
  <si>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</si>
  <si>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</si>
  <si>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</si>
  <si>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</si>
  <si>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</si>
  <si>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</si>
  <si>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</si>
  <si>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</si>
  <si>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</si>
  <si>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</si>
  <si>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</si>
  <si>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</si>
  <si>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</si>
  <si>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</si>
  <si>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</si>
  <si>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</si>
  <si>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</si>
  <si>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</si>
  <si>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</si>
  <si>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</si>
  <si>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</si>
  <si>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</si>
  <si>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</si>
  <si>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</si>
  <si>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</si>
  <si>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</si>
  <si>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</si>
  <si>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</si>
  <si>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</si>
  <si>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</si>
  <si>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</si>
  <si>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</si>
  <si>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</si>
  <si>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</si>
  <si>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</si>
  <si>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</si>
  <si>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</si>
  <si>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</si>
  <si>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</si>
  <si>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</si>
  <si>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</si>
  <si>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</si>
  <si>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</si>
  <si>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</si>
  <si>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</si>
  <si>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</si>
  <si>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</si>
  <si>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</si>
  <si>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</si>
  <si>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</si>
  <si>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</si>
  <si>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</si>
  <si>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</si>
  <si>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</si>
  <si>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</si>
  <si>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</si>
  <si>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</si>
  <si>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</si>
  <si>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</si>
  <si>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</si>
  <si>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</si>
  <si>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</si>
  <si>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</si>
  <si>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</si>
  <si>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</si>
  <si>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</si>
  <si>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</si>
  <si>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</si>
  <si>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</si>
  <si>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</si>
  <si>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</si>
  <si>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</si>
  <si>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</si>
  <si>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</si>
  <si>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</si>
  <si>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</si>
  <si>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</si>
  <si>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</si>
  <si>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</si>
  <si>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</si>
  <si>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</si>
  <si>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</si>
  <si>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</si>
  <si>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</si>
  <si>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</si>
  <si>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</si>
  <si>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</si>
  <si>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</si>
  <si>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</si>
  <si>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</si>
  <si>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</si>
  <si>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</si>
  <si>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</si>
  <si>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</si>
  <si>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</si>
  <si>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</si>
  <si>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</si>
  <si>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</si>
  <si>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</si>
  <si>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</si>
  <si>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</si>
  <si>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</si>
  <si>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</si>
  <si>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</si>
  <si>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</si>
  <si>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</si>
  <si>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</si>
  <si>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</si>
  <si>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</si>
  <si>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</si>
  <si>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</si>
  <si>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</si>
  <si>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</si>
  <si>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</si>
  <si>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</si>
  <si>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</si>
  <si>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</si>
  <si>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</si>
  <si>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</si>
  <si>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</si>
  <si>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</si>
  <si>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</si>
  <si>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</si>
  <si>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</si>
  <si>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</si>
  <si>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</si>
  <si>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</si>
  <si>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</si>
  <si>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</si>
  <si>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</si>
  <si>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</si>
  <si>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</si>
  <si>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</si>
  <si>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</si>
  <si>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</si>
  <si>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</si>
  <si>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</si>
  <si>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</si>
  <si>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</si>
  <si>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</si>
  <si>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</si>
  <si>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</si>
  <si>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</si>
  <si>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</si>
  <si>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</si>
  <si>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</si>
  <si>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</si>
  <si>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</si>
  <si>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</si>
  <si>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</si>
  <si>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</si>
  <si>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</si>
  <si>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</si>
  <si>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</si>
  <si>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</si>
  <si>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</si>
  <si>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</si>
  <si>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</si>
  <si>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</si>
  <si>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</si>
  <si>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</si>
  <si>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</si>
  <si>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</si>
  <si>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</si>
  <si>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</si>
  <si>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</si>
  <si>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</si>
  <si>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</si>
  <si>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</si>
  <si>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</si>
  <si>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</si>
  <si>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</si>
  <si>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</si>
  <si>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</si>
  <si>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</si>
  <si>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</si>
  <si>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</si>
  <si>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</si>
  <si>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</si>
  <si>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</si>
  <si>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</si>
  <si>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</si>
  <si>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</si>
  <si>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</si>
  <si>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</si>
  <si>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</si>
  <si>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</si>
  <si>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</si>
  <si>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</si>
  <si>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</si>
  <si>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</si>
  <si>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</si>
  <si>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</si>
  <si>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</si>
  <si>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</si>
  <si>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</si>
  <si>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</si>
  <si>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</si>
  <si>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</si>
  <si>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</si>
  <si>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</si>
  <si>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</si>
  <si>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</si>
  <si>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</si>
  <si>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</si>
  <si>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</si>
  <si>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</si>
  <si>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</si>
  <si>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</si>
  <si>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</si>
  <si>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</si>
  <si>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</si>
  <si>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</si>
  <si>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</si>
  <si>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</si>
  <si>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</si>
  <si>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</si>
  <si>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</si>
  <si>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</si>
  <si>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</si>
  <si>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</si>
  <si>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</si>
  <si>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</si>
  <si>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</si>
  <si>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</si>
  <si>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</si>
  <si>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</si>
  <si>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</si>
  <si>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</si>
  <si>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</si>
  <si>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</si>
  <si>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</si>
  <si>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</si>
  <si>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</si>
  <si>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</si>
  <si>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Год раскрытия информации: 2023 год</t>
  </si>
  <si>
    <t>Финансирование: 16,87 млн. руб. с НДС;                                                                                  замена провода ВЛ-10кВ - 1,5 км, ВЛ-0,4кВ - 5 км, замена КТП - 5 шт</t>
  </si>
  <si>
    <t>по состоянию на 01.01.2023</t>
  </si>
  <si>
    <t xml:space="preserve">Факт 2022 года </t>
  </si>
  <si>
    <t>ООО "ЛЭП-проект"</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</si>
  <si>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</si>
  <si>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</si>
  <si>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</si>
  <si>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объем заключенного договора PD01.3000.2023.320 от 14.04.2023 . ООО "ЛЭП-проект"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</si>
</sst>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
    <numFmt numFmtId="171" formatCode="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1"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9"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598</v>
      </c>
      <c r="B5" s="257"/>
      <c r="C5" s="257"/>
      <c r="D5" s="198"/>
      <c r="E5" s="198"/>
      <c r="F5" s="198"/>
      <c r="G5" s="198"/>
      <c r="H5" s="198"/>
      <c r="I5" s="198"/>
      <c r="J5" s="19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2" t="s">
        <v>496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498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3" t="s">
        <v>497</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478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499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425</v>
      </c>
      <c r="C25" s="209"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9" t="s">
        <v>589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09"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426</v>
      </c>
      <c r="C28" s="209"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427</v>
      </c>
      <c r="C29" s="209"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428</v>
      </c>
      <c r="C30" s="209"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09"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09"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4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40"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40"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09"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40"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09"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4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4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4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40"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4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40"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50">
        <v>16.897300399999999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51">
        <v>14.157332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M_TP3500.VL.0078</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452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344</v>
      </c>
      <c r="D19" s="267" t="s">
        <v>343</v>
      </c>
      <c r="E19" s="267" t="s">
        <v>108</v>
      </c>
      <c r="F19" s="267" t="s">
        <v>107</v>
      </c>
      <c r="G19" s="267" t="s">
        <v>339</v>
      </c>
      <c r="H19" s="267" t="s">
        <v>106</v>
      </c>
      <c r="I19" s="267" t="s">
        <v>105</v>
      </c>
      <c r="J19" s="267" t="s">
        <v>104</v>
      </c>
      <c r="K19" s="267" t="s">
        <v>103</v>
      </c>
      <c r="L19" s="267" t="s">
        <v>102</v>
      </c>
      <c r="M19" s="267" t="s">
        <v>101</v>
      </c>
      <c r="N19" s="267" t="s">
        <v>100</v>
      </c>
      <c r="O19" s="267" t="s">
        <v>99</v>
      </c>
      <c r="P19" s="267" t="s">
        <v>98</v>
      </c>
      <c r="Q19" s="267" t="s">
        <v>342</v>
      </c>
      <c r="R19" s="267"/>
      <c r="S19" s="270" t="s">
        <v>444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340</v>
      </c>
      <c r="R20" s="46" t="s">
        <v>341</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8"/>
      <c r="B29" s="50" t="s">
        <v>337</v>
      </c>
      <c r="C29" s="50"/>
      <c r="D29" s="50"/>
      <c r="E29" s="148" t="s">
        <v>338</v>
      </c>
      <c r="F29" s="148" t="s">
        <v>338</v>
      </c>
      <c r="G29" s="148" t="s">
        <v>338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M_TP3500.VL.0078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57"/>
      <c r="C16" s="257"/>
      <c r="D16" s="257"/>
      <c r="E16" s="257"/>
      <c r="F16" s="257"/>
      <c r="G16" s="257"/>
      <c r="H16" s="257"/>
      <c r="I16" s="257"/>
      <c r="J16" s="257"/>
      <c r="K16" s="257"/>
      <c r="L16" s="257"/>
      <c r="M16" s="257"/>
      <c r="N16" s="257"/>
      <c r="O16" s="257"/>
      <c r="P16" s="257"/>
      <c r="Q16" s="257"/>
      <c r="R16" s="257"/>
      <c r="S16" s="257"/>
      <c r="T16" s="257"/>
    </row>
    <row r="17" spans="1:21"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1"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1" s="3" customFormat="1" ht="15" customHeight="1" x14ac:dyDescent="0.2">
      <c r="A19" s="260" t="s">
        <v>457</v>
      </c>
      <c r="B19" s="260"/>
      <c r="C19" s="260"/>
      <c r="D19" s="260"/>
      <c r="E19" s="260"/>
      <c r="F19" s="260"/>
      <c r="G19" s="260"/>
      <c r="H19" s="260"/>
      <c r="I19" s="260"/>
      <c r="J19" s="260"/>
      <c r="K19" s="260"/>
      <c r="L19" s="260"/>
      <c r="M19" s="260"/>
      <c r="N19" s="260"/>
      <c r="O19" s="260"/>
      <c r="P19" s="260"/>
      <c r="Q19" s="260"/>
      <c r="R19" s="260"/>
      <c r="S19" s="260"/>
      <c r="T19" s="260"/>
    </row>
    <row r="20" spans="1:21"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1" ht="46.5" customHeight="1" x14ac:dyDescent="0.25">
      <c r="A21" s="275" t="s">
        <v>6</v>
      </c>
      <c r="B21" s="278" t="s">
        <v>230</v>
      </c>
      <c r="C21" s="279"/>
      <c r="D21" s="282" t="s">
        <v>131</v>
      </c>
      <c r="E21" s="278" t="s">
        <v>486</v>
      </c>
      <c r="F21" s="279"/>
      <c r="G21" s="278" t="s">
        <v>249</v>
      </c>
      <c r="H21" s="279"/>
      <c r="I21" s="278" t="s">
        <v>130</v>
      </c>
      <c r="J21" s="279"/>
      <c r="K21" s="282" t="s">
        <v>129</v>
      </c>
      <c r="L21" s="278" t="s">
        <v>128</v>
      </c>
      <c r="M21" s="279"/>
      <c r="N21" s="278" t="s">
        <v>482</v>
      </c>
      <c r="O21" s="279"/>
      <c r="P21" s="282" t="s">
        <v>127</v>
      </c>
      <c r="Q21" s="271" t="s">
        <v>126</v>
      </c>
      <c r="R21" s="272"/>
      <c r="S21" s="271" t="s">
        <v>125</v>
      </c>
      <c r="T21" s="273"/>
    </row>
    <row r="22" spans="1:21" ht="204.75" customHeight="1" x14ac:dyDescent="0.25">
      <c r="A22" s="276"/>
      <c r="B22" s="280"/>
      <c r="C22" s="281"/>
      <c r="D22" s="285"/>
      <c r="E22" s="280"/>
      <c r="F22" s="281"/>
      <c r="G22" s="280"/>
      <c r="H22" s="281"/>
      <c r="I22" s="280"/>
      <c r="J22" s="281"/>
      <c r="K22" s="283"/>
      <c r="L22" s="280"/>
      <c r="M22" s="281"/>
      <c r="N22" s="280"/>
      <c r="O22" s="281"/>
      <c r="P22" s="283"/>
      <c r="Q22" s="101" t="s">
        <v>124</v>
      </c>
      <c r="R22" s="101" t="s">
        <v>456</v>
      </c>
      <c r="S22" s="101" t="s">
        <v>123</v>
      </c>
      <c r="T22" s="101" t="s">
        <v>122</v>
      </c>
    </row>
    <row r="23" spans="1:21" ht="51.75" customHeight="1" x14ac:dyDescent="0.25">
      <c r="A23" s="277"/>
      <c r="B23" s="196" t="s">
        <v>120</v>
      </c>
      <c r="C23" s="196" t="s">
        <v>121</v>
      </c>
      <c r="D23" s="283"/>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1" t="s">
        <v>120</v>
      </c>
      <c r="R23" s="101" t="s">
        <v>120</v>
      </c>
      <c r="S23" s="101" t="s">
        <v>120</v>
      </c>
      <c r="T23" s="101"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0">
        <v>1</v>
      </c>
      <c r="B25" s="211" t="s">
        <v>503</v>
      </c>
      <c r="C25" s="211" t="s">
        <v>503</v>
      </c>
      <c r="D25" s="212" t="s">
        <v>504</v>
      </c>
      <c r="E25" s="213" t="s">
        <v>505</v>
      </c>
      <c r="F25" s="213" t="s">
        <v>505</v>
      </c>
      <c r="G25" s="211" t="s">
        <v>503</v>
      </c>
      <c r="H25" s="211" t="s">
        <v>503</v>
      </c>
      <c r="I25" s="213">
        <v>1980</v>
      </c>
      <c r="J25" s="214">
        <v>2025</v>
      </c>
      <c r="K25" s="213">
        <v>1980</v>
      </c>
      <c r="L25" s="214">
        <v>10</v>
      </c>
      <c r="M25" s="214">
        <v>10</v>
      </c>
      <c r="N25" s="215">
        <v>0.16</v>
      </c>
      <c r="O25" s="216" t="s">
        <v>506</v>
      </c>
      <c r="P25" s="214" t="s">
        <v>502</v>
      </c>
      <c r="Q25" s="214" t="s">
        <v>502</v>
      </c>
      <c r="R25" s="214" t="s">
        <v>502</v>
      </c>
      <c r="S25" s="214" t="s">
        <v>502</v>
      </c>
      <c r="T25" s="214" t="s">
        <v>502</v>
      </c>
      <c r="U25" s="64"/>
    </row>
    <row r="26" spans="1:21" s="62" customFormat="1" ht="82.5" customHeight="1" x14ac:dyDescent="0.2">
      <c r="A26" s="210">
        <v>3</v>
      </c>
      <c r="B26" s="211" t="s">
        <v>507</v>
      </c>
      <c r="C26" s="211" t="s">
        <v>507</v>
      </c>
      <c r="D26" s="212" t="s">
        <v>504</v>
      </c>
      <c r="E26" s="213" t="s">
        <v>505</v>
      </c>
      <c r="F26" s="213" t="s">
        <v>505</v>
      </c>
      <c r="G26" s="211" t="s">
        <v>507</v>
      </c>
      <c r="H26" s="211" t="s">
        <v>507</v>
      </c>
      <c r="I26" s="211">
        <v>1983</v>
      </c>
      <c r="J26" s="214">
        <v>2025</v>
      </c>
      <c r="K26" s="211">
        <v>1983</v>
      </c>
      <c r="L26" s="214">
        <v>10</v>
      </c>
      <c r="M26" s="214">
        <v>10</v>
      </c>
      <c r="N26" s="215">
        <v>0.16</v>
      </c>
      <c r="O26" s="216" t="s">
        <v>506</v>
      </c>
      <c r="P26" s="214" t="s">
        <v>502</v>
      </c>
      <c r="Q26" s="214" t="s">
        <v>502</v>
      </c>
      <c r="R26" s="214" t="s">
        <v>502</v>
      </c>
      <c r="S26" s="214" t="s">
        <v>502</v>
      </c>
      <c r="T26" s="214" t="s">
        <v>502</v>
      </c>
      <c r="U26" s="60"/>
    </row>
    <row r="27" spans="1:21" s="62" customFormat="1" ht="82.5" customHeight="1" x14ac:dyDescent="0.2">
      <c r="A27" s="210">
        <v>4</v>
      </c>
      <c r="B27" s="211" t="s">
        <v>508</v>
      </c>
      <c r="C27" s="211" t="s">
        <v>508</v>
      </c>
      <c r="D27" s="212" t="s">
        <v>504</v>
      </c>
      <c r="E27" s="213" t="s">
        <v>505</v>
      </c>
      <c r="F27" s="213" t="s">
        <v>505</v>
      </c>
      <c r="G27" s="211" t="s">
        <v>508</v>
      </c>
      <c r="H27" s="211" t="s">
        <v>508</v>
      </c>
      <c r="I27" s="211">
        <v>1971</v>
      </c>
      <c r="J27" s="214">
        <v>2025</v>
      </c>
      <c r="K27" s="211">
        <v>1971</v>
      </c>
      <c r="L27" s="214">
        <v>10</v>
      </c>
      <c r="M27" s="214">
        <v>10</v>
      </c>
      <c r="N27" s="215">
        <v>0.16</v>
      </c>
      <c r="O27" s="216" t="s">
        <v>506</v>
      </c>
      <c r="P27" s="214" t="s">
        <v>502</v>
      </c>
      <c r="Q27" s="214" t="s">
        <v>502</v>
      </c>
      <c r="R27" s="214" t="s">
        <v>502</v>
      </c>
      <c r="S27" s="214" t="s">
        <v>502</v>
      </c>
      <c r="T27" s="214" t="s">
        <v>502</v>
      </c>
      <c r="U27" s="60"/>
    </row>
    <row r="28" spans="1:21" s="62" customFormat="1" ht="82.5" customHeight="1" x14ac:dyDescent="0.25">
      <c r="A28" s="210">
        <v>5</v>
      </c>
      <c r="B28" s="211" t="s">
        <v>509</v>
      </c>
      <c r="C28" s="211" t="s">
        <v>509</v>
      </c>
      <c r="D28" s="212" t="s">
        <v>504</v>
      </c>
      <c r="E28" s="213" t="s">
        <v>505</v>
      </c>
      <c r="F28" s="213" t="s">
        <v>505</v>
      </c>
      <c r="G28" s="211" t="s">
        <v>509</v>
      </c>
      <c r="H28" s="211" t="s">
        <v>509</v>
      </c>
      <c r="I28" s="211">
        <v>1986</v>
      </c>
      <c r="J28" s="214">
        <v>2025</v>
      </c>
      <c r="K28" s="211">
        <v>1986</v>
      </c>
      <c r="L28" s="214">
        <v>10</v>
      </c>
      <c r="M28" s="214">
        <v>10</v>
      </c>
      <c r="N28" s="215">
        <v>0.16</v>
      </c>
      <c r="O28" s="216" t="s">
        <v>506</v>
      </c>
      <c r="P28" s="214" t="s">
        <v>502</v>
      </c>
      <c r="Q28" s="214" t="s">
        <v>502</v>
      </c>
      <c r="R28" s="214" t="s">
        <v>502</v>
      </c>
      <c r="S28" s="214" t="s">
        <v>502</v>
      </c>
      <c r="T28" s="214" t="s">
        <v>502</v>
      </c>
      <c r="U28" s="54"/>
    </row>
    <row r="29" spans="1:21" s="62" customFormat="1" ht="82.5" customHeight="1" x14ac:dyDescent="0.25">
      <c r="A29" s="210">
        <v>5</v>
      </c>
      <c r="B29" s="211" t="s">
        <v>510</v>
      </c>
      <c r="C29" s="211" t="s">
        <v>510</v>
      </c>
      <c r="D29" s="212" t="s">
        <v>504</v>
      </c>
      <c r="E29" s="213" t="s">
        <v>505</v>
      </c>
      <c r="F29" s="213" t="s">
        <v>505</v>
      </c>
      <c r="G29" s="211" t="s">
        <v>510</v>
      </c>
      <c r="H29" s="211" t="s">
        <v>510</v>
      </c>
      <c r="I29" s="211">
        <v>1980</v>
      </c>
      <c r="J29" s="214">
        <v>2025</v>
      </c>
      <c r="K29" s="211">
        <v>1980</v>
      </c>
      <c r="L29" s="214">
        <v>10</v>
      </c>
      <c r="M29" s="214">
        <v>10</v>
      </c>
      <c r="N29" s="215">
        <v>0.16</v>
      </c>
      <c r="O29" s="216" t="s">
        <v>506</v>
      </c>
      <c r="P29" s="214" t="s">
        <v>502</v>
      </c>
      <c r="Q29" s="214" t="s">
        <v>502</v>
      </c>
      <c r="R29" s="214" t="s">
        <v>502</v>
      </c>
      <c r="S29" s="214" t="s">
        <v>502</v>
      </c>
      <c r="T29" s="214" t="s">
        <v>502</v>
      </c>
      <c r="U29" s="54"/>
    </row>
    <row r="30" spans="1:21" s="62" customFormat="1" ht="24" customHeight="1" x14ac:dyDescent="0.25">
      <c r="A30" s="66"/>
      <c r="B30" s="64"/>
      <c r="C30" s="64"/>
      <c r="D30" s="64"/>
      <c r="E30" s="64"/>
      <c r="F30" s="64"/>
      <c r="G30" s="64"/>
      <c r="H30" s="64"/>
      <c r="I30" s="64"/>
      <c r="J30" s="63"/>
      <c r="K30" s="63"/>
      <c r="L30" s="63"/>
      <c r="M30" s="65"/>
      <c r="N30" s="65"/>
      <c r="O30" s="65"/>
      <c r="P30" s="63"/>
      <c r="Q30" s="199"/>
      <c r="R30" s="64"/>
      <c r="S30" s="199"/>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84" t="s">
        <v>492</v>
      </c>
      <c r="C34" s="284"/>
      <c r="D34" s="284"/>
      <c r="E34" s="284"/>
      <c r="F34" s="284"/>
      <c r="G34" s="284"/>
      <c r="H34" s="284"/>
      <c r="I34" s="284"/>
      <c r="J34" s="284"/>
      <c r="K34" s="284"/>
      <c r="L34" s="284"/>
      <c r="M34" s="284"/>
      <c r="N34" s="284"/>
      <c r="O34" s="284"/>
      <c r="P34" s="284"/>
      <c r="Q34" s="284"/>
      <c r="R34" s="284"/>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455</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x14ac:dyDescent="0.2">
      <c r="E11" s="218"/>
      <c r="F11" s="218"/>
      <c r="G11" s="218"/>
      <c r="H11" s="218"/>
      <c r="I11" s="218"/>
      <c r="J11" s="218"/>
      <c r="K11" s="218"/>
      <c r="L11" s="218"/>
      <c r="M11" s="218"/>
      <c r="N11" s="218"/>
      <c r="O11" s="218"/>
      <c r="P11" s="218"/>
      <c r="Q11" s="218"/>
      <c r="R11" s="218"/>
      <c r="S11" s="219"/>
      <c r="T11" s="219"/>
      <c r="U11" s="219"/>
      <c r="V11" s="219"/>
      <c r="W11" s="219"/>
    </row>
    <row r="12" spans="1:27" s="12" customFormat="1" ht="18.75" customHeight="1" x14ac:dyDescent="0.2">
      <c r="E12" s="287" t="str">
        <f>'1. паспорт местоположение'!A12</f>
        <v>M_TP3500.VL.0078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x14ac:dyDescent="0.2">
      <c r="E15" s="286"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459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6</v>
      </c>
      <c r="B21" s="290" t="s">
        <v>466</v>
      </c>
      <c r="C21" s="291"/>
      <c r="D21" s="290" t="s">
        <v>468</v>
      </c>
      <c r="E21" s="291"/>
      <c r="F21" s="271" t="s">
        <v>103</v>
      </c>
      <c r="G21" s="273"/>
      <c r="H21" s="273"/>
      <c r="I21" s="272"/>
      <c r="J21" s="288" t="s">
        <v>469</v>
      </c>
      <c r="K21" s="290" t="s">
        <v>470</v>
      </c>
      <c r="L21" s="291"/>
      <c r="M21" s="290" t="s">
        <v>471</v>
      </c>
      <c r="N21" s="291"/>
      <c r="O21" s="290" t="s">
        <v>458</v>
      </c>
      <c r="P21" s="291"/>
      <c r="Q21" s="290" t="s">
        <v>136</v>
      </c>
      <c r="R21" s="291"/>
      <c r="S21" s="288" t="s">
        <v>135</v>
      </c>
      <c r="T21" s="288" t="s">
        <v>472</v>
      </c>
      <c r="U21" s="288" t="s">
        <v>467</v>
      </c>
      <c r="V21" s="290" t="s">
        <v>134</v>
      </c>
      <c r="W21" s="291"/>
      <c r="X21" s="271" t="s">
        <v>126</v>
      </c>
      <c r="Y21" s="273"/>
      <c r="Z21" s="271" t="s">
        <v>125</v>
      </c>
      <c r="AA21" s="273"/>
    </row>
    <row r="22" spans="1:27" ht="216" customHeight="1" x14ac:dyDescent="0.25">
      <c r="A22" s="294"/>
      <c r="B22" s="292"/>
      <c r="C22" s="293"/>
      <c r="D22" s="292"/>
      <c r="E22" s="293"/>
      <c r="F22" s="271" t="s">
        <v>133</v>
      </c>
      <c r="G22" s="272"/>
      <c r="H22" s="271" t="s">
        <v>132</v>
      </c>
      <c r="I22" s="272"/>
      <c r="J22" s="289"/>
      <c r="K22" s="292"/>
      <c r="L22" s="293"/>
      <c r="M22" s="292"/>
      <c r="N22" s="293"/>
      <c r="O22" s="292"/>
      <c r="P22" s="293"/>
      <c r="Q22" s="292"/>
      <c r="R22" s="293"/>
      <c r="S22" s="289"/>
      <c r="T22" s="289"/>
      <c r="U22" s="289"/>
      <c r="V22" s="292"/>
      <c r="W22" s="293"/>
      <c r="X22" s="101" t="s">
        <v>124</v>
      </c>
      <c r="Y22" s="101" t="s">
        <v>456</v>
      </c>
      <c r="Z22" s="101" t="s">
        <v>123</v>
      </c>
      <c r="AA22" s="101" t="s">
        <v>122</v>
      </c>
    </row>
    <row r="23" spans="1:27" ht="60" customHeight="1" x14ac:dyDescent="0.25">
      <c r="A23" s="289"/>
      <c r="B23" s="194" t="s">
        <v>120</v>
      </c>
      <c r="C23" s="19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4" customHeight="1" x14ac:dyDescent="0.25">
      <c r="A25" s="217">
        <v>1</v>
      </c>
      <c r="B25" s="196" t="s">
        <v>511</v>
      </c>
      <c r="C25" s="196" t="s">
        <v>511</v>
      </c>
      <c r="D25" s="196" t="s">
        <v>511</v>
      </c>
      <c r="E25" s="196" t="s">
        <v>511</v>
      </c>
      <c r="F25" s="217">
        <v>10</v>
      </c>
      <c r="G25" s="217">
        <v>10</v>
      </c>
      <c r="H25" s="217">
        <v>10</v>
      </c>
      <c r="I25" s="217">
        <v>10</v>
      </c>
      <c r="J25" s="217">
        <v>1970</v>
      </c>
      <c r="K25" s="217">
        <v>1</v>
      </c>
      <c r="L25" s="217">
        <v>1</v>
      </c>
      <c r="M25" s="217" t="s">
        <v>512</v>
      </c>
      <c r="N25" s="217" t="s">
        <v>513</v>
      </c>
      <c r="O25" s="217" t="s">
        <v>514</v>
      </c>
      <c r="P25" s="217" t="s">
        <v>515</v>
      </c>
      <c r="Q25" s="217">
        <v>1.5</v>
      </c>
      <c r="R25" s="217">
        <v>1.5</v>
      </c>
      <c r="S25" s="217" t="s">
        <v>502</v>
      </c>
      <c r="T25" s="217">
        <v>2015</v>
      </c>
      <c r="U25" s="217" t="s">
        <v>502</v>
      </c>
      <c r="V25" s="196" t="s">
        <v>516</v>
      </c>
      <c r="W25" s="196" t="s">
        <v>517</v>
      </c>
      <c r="X25" s="196" t="s">
        <v>518</v>
      </c>
      <c r="Y25" s="196" t="s">
        <v>519</v>
      </c>
      <c r="Z25" s="217" t="s">
        <v>502</v>
      </c>
      <c r="AA25" s="217" t="s">
        <v>502</v>
      </c>
    </row>
    <row r="26" spans="1:27" s="60" customFormat="1" ht="116.25" customHeight="1" x14ac:dyDescent="0.2">
      <c r="A26" s="217">
        <v>2</v>
      </c>
      <c r="B26" s="196" t="s">
        <v>520</v>
      </c>
      <c r="C26" s="196" t="s">
        <v>520</v>
      </c>
      <c r="D26" s="196" t="s">
        <v>520</v>
      </c>
      <c r="E26" s="196" t="s">
        <v>520</v>
      </c>
      <c r="F26" s="217">
        <v>0.4</v>
      </c>
      <c r="G26" s="217">
        <v>0.4</v>
      </c>
      <c r="H26" s="217">
        <v>0.4</v>
      </c>
      <c r="I26" s="217">
        <v>0.4</v>
      </c>
      <c r="J26" s="217">
        <v>1971</v>
      </c>
      <c r="K26" s="217">
        <v>1</v>
      </c>
      <c r="L26" s="217">
        <v>1</v>
      </c>
      <c r="M26" s="196" t="s">
        <v>521</v>
      </c>
      <c r="N26" s="196" t="s">
        <v>522</v>
      </c>
      <c r="O26" s="217" t="s">
        <v>514</v>
      </c>
      <c r="P26" s="217" t="s">
        <v>523</v>
      </c>
      <c r="Q26" s="217">
        <v>0.12</v>
      </c>
      <c r="R26" s="196" t="s">
        <v>524</v>
      </c>
      <c r="S26" s="217" t="s">
        <v>502</v>
      </c>
      <c r="T26" s="217">
        <v>2015</v>
      </c>
      <c r="U26" s="217" t="s">
        <v>502</v>
      </c>
      <c r="V26" s="196" t="s">
        <v>525</v>
      </c>
      <c r="W26" s="217" t="s">
        <v>526</v>
      </c>
      <c r="X26" s="196" t="s">
        <v>587</v>
      </c>
      <c r="Y26" s="196" t="s">
        <v>588</v>
      </c>
      <c r="Z26" s="217" t="s">
        <v>502</v>
      </c>
      <c r="AA26" s="217" t="s">
        <v>502</v>
      </c>
    </row>
    <row r="27" spans="1:27" ht="116.25" customHeight="1" x14ac:dyDescent="0.25">
      <c r="A27" s="217">
        <v>3</v>
      </c>
      <c r="B27" s="196" t="s">
        <v>527</v>
      </c>
      <c r="C27" s="196" t="s">
        <v>527</v>
      </c>
      <c r="D27" s="196" t="s">
        <v>527</v>
      </c>
      <c r="E27" s="196" t="s">
        <v>527</v>
      </c>
      <c r="F27" s="217">
        <v>0.4</v>
      </c>
      <c r="G27" s="217">
        <v>0.4</v>
      </c>
      <c r="H27" s="217">
        <v>0.4</v>
      </c>
      <c r="I27" s="217">
        <v>0.4</v>
      </c>
      <c r="J27" s="217">
        <v>1971</v>
      </c>
      <c r="K27" s="217">
        <v>1</v>
      </c>
      <c r="L27" s="217">
        <v>1</v>
      </c>
      <c r="M27" s="196" t="s">
        <v>521</v>
      </c>
      <c r="N27" s="196" t="s">
        <v>522</v>
      </c>
      <c r="O27" s="217" t="s">
        <v>514</v>
      </c>
      <c r="P27" s="217" t="s">
        <v>523</v>
      </c>
      <c r="Q27" s="217">
        <v>0.08</v>
      </c>
      <c r="R27" s="196" t="s">
        <v>524</v>
      </c>
      <c r="S27" s="217" t="s">
        <v>502</v>
      </c>
      <c r="T27" s="217">
        <v>2015</v>
      </c>
      <c r="U27" s="217" t="s">
        <v>502</v>
      </c>
      <c r="V27" s="196" t="s">
        <v>525</v>
      </c>
      <c r="W27" s="217" t="s">
        <v>526</v>
      </c>
      <c r="X27" s="196" t="s">
        <v>587</v>
      </c>
      <c r="Y27" s="196" t="s">
        <v>588</v>
      </c>
      <c r="Z27" s="217" t="s">
        <v>502</v>
      </c>
      <c r="AA27" s="217" t="s">
        <v>502</v>
      </c>
    </row>
    <row r="28" spans="1:27" ht="116.25" customHeight="1" x14ac:dyDescent="0.25">
      <c r="A28" s="217">
        <v>4</v>
      </c>
      <c r="B28" s="196" t="s">
        <v>528</v>
      </c>
      <c r="C28" s="196" t="s">
        <v>528</v>
      </c>
      <c r="D28" s="196" t="s">
        <v>528</v>
      </c>
      <c r="E28" s="196" t="s">
        <v>528</v>
      </c>
      <c r="F28" s="217">
        <v>0.4</v>
      </c>
      <c r="G28" s="217">
        <v>0.4</v>
      </c>
      <c r="H28" s="217">
        <v>0.4</v>
      </c>
      <c r="I28" s="217">
        <v>0.4</v>
      </c>
      <c r="J28" s="217">
        <v>1971</v>
      </c>
      <c r="K28" s="217">
        <v>1</v>
      </c>
      <c r="L28" s="217">
        <v>1</v>
      </c>
      <c r="M28" s="196" t="s">
        <v>521</v>
      </c>
      <c r="N28" s="196" t="s">
        <v>522</v>
      </c>
      <c r="O28" s="217" t="s">
        <v>514</v>
      </c>
      <c r="P28" s="217" t="s">
        <v>523</v>
      </c>
      <c r="Q28" s="217">
        <v>0.8</v>
      </c>
      <c r="R28" s="196" t="s">
        <v>524</v>
      </c>
      <c r="S28" s="217" t="s">
        <v>502</v>
      </c>
      <c r="T28" s="217">
        <v>2015</v>
      </c>
      <c r="U28" s="217" t="s">
        <v>502</v>
      </c>
      <c r="V28" s="196" t="s">
        <v>525</v>
      </c>
      <c r="W28" s="217" t="s">
        <v>529</v>
      </c>
      <c r="X28" s="196" t="s">
        <v>587</v>
      </c>
      <c r="Y28" s="196" t="s">
        <v>588</v>
      </c>
      <c r="Z28" s="217" t="s">
        <v>502</v>
      </c>
      <c r="AA28" s="217" t="s">
        <v>502</v>
      </c>
    </row>
    <row r="29" spans="1:27" ht="116.25" customHeight="1" x14ac:dyDescent="0.25">
      <c r="A29" s="217">
        <v>5</v>
      </c>
      <c r="B29" s="196" t="s">
        <v>530</v>
      </c>
      <c r="C29" s="196" t="s">
        <v>530</v>
      </c>
      <c r="D29" s="196" t="s">
        <v>530</v>
      </c>
      <c r="E29" s="196" t="s">
        <v>530</v>
      </c>
      <c r="F29" s="217">
        <v>0.4</v>
      </c>
      <c r="G29" s="217">
        <v>0.4</v>
      </c>
      <c r="H29" s="217">
        <v>0.4</v>
      </c>
      <c r="I29" s="217">
        <v>0.4</v>
      </c>
      <c r="J29" s="217">
        <v>1989</v>
      </c>
      <c r="K29" s="217">
        <v>1</v>
      </c>
      <c r="L29" s="217">
        <v>1</v>
      </c>
      <c r="M29" s="196" t="s">
        <v>521</v>
      </c>
      <c r="N29" s="196" t="s">
        <v>522</v>
      </c>
      <c r="O29" s="217" t="s">
        <v>514</v>
      </c>
      <c r="P29" s="217" t="s">
        <v>523</v>
      </c>
      <c r="Q29" s="217">
        <v>0.2</v>
      </c>
      <c r="R29" s="196" t="s">
        <v>524</v>
      </c>
      <c r="S29" s="217" t="s">
        <v>502</v>
      </c>
      <c r="T29" s="217">
        <v>2015</v>
      </c>
      <c r="U29" s="217" t="s">
        <v>502</v>
      </c>
      <c r="V29" s="196" t="s">
        <v>525</v>
      </c>
      <c r="W29" s="217" t="s">
        <v>526</v>
      </c>
      <c r="X29" s="196" t="s">
        <v>587</v>
      </c>
      <c r="Y29" s="196" t="s">
        <v>588</v>
      </c>
      <c r="Z29" s="217" t="s">
        <v>502</v>
      </c>
      <c r="AA29" s="217" t="s">
        <v>502</v>
      </c>
    </row>
    <row r="30" spans="1:27" s="62" customFormat="1" ht="116.25" customHeight="1" x14ac:dyDescent="0.25">
      <c r="A30" s="217">
        <v>6</v>
      </c>
      <c r="B30" s="196" t="s">
        <v>531</v>
      </c>
      <c r="C30" s="196" t="s">
        <v>531</v>
      </c>
      <c r="D30" s="196" t="s">
        <v>531</v>
      </c>
      <c r="E30" s="196" t="s">
        <v>531</v>
      </c>
      <c r="F30" s="217">
        <v>0.4</v>
      </c>
      <c r="G30" s="217">
        <v>0.4</v>
      </c>
      <c r="H30" s="217">
        <v>0.4</v>
      </c>
      <c r="I30" s="217">
        <v>0.4</v>
      </c>
      <c r="J30" s="217">
        <v>1989</v>
      </c>
      <c r="K30" s="217">
        <v>1</v>
      </c>
      <c r="L30" s="217">
        <v>1</v>
      </c>
      <c r="M30" s="196" t="s">
        <v>521</v>
      </c>
      <c r="N30" s="196" t="s">
        <v>522</v>
      </c>
      <c r="O30" s="217" t="s">
        <v>514</v>
      </c>
      <c r="P30" s="217" t="s">
        <v>523</v>
      </c>
      <c r="Q30" s="217">
        <v>0.16</v>
      </c>
      <c r="R30" s="196" t="s">
        <v>524</v>
      </c>
      <c r="S30" s="217" t="s">
        <v>502</v>
      </c>
      <c r="T30" s="217">
        <v>2015</v>
      </c>
      <c r="U30" s="217" t="s">
        <v>502</v>
      </c>
      <c r="V30" s="196" t="s">
        <v>525</v>
      </c>
      <c r="W30" s="217" t="s">
        <v>526</v>
      </c>
      <c r="X30" s="196" t="s">
        <v>587</v>
      </c>
      <c r="Y30" s="196" t="s">
        <v>588</v>
      </c>
      <c r="Z30" s="217" t="s">
        <v>502</v>
      </c>
      <c r="AA30" s="217" t="s">
        <v>502</v>
      </c>
    </row>
    <row r="31" spans="1:27" s="62" customFormat="1" ht="116.25" customHeight="1" x14ac:dyDescent="0.25">
      <c r="A31" s="217">
        <v>7</v>
      </c>
      <c r="B31" s="196" t="s">
        <v>532</v>
      </c>
      <c r="C31" s="196" t="s">
        <v>532</v>
      </c>
      <c r="D31" s="196" t="s">
        <v>532</v>
      </c>
      <c r="E31" s="196" t="s">
        <v>532</v>
      </c>
      <c r="F31" s="217">
        <v>0.4</v>
      </c>
      <c r="G31" s="217">
        <v>0.4</v>
      </c>
      <c r="H31" s="217">
        <v>0.4</v>
      </c>
      <c r="I31" s="217">
        <v>0.4</v>
      </c>
      <c r="J31" s="217">
        <v>1989</v>
      </c>
      <c r="K31" s="217">
        <v>1</v>
      </c>
      <c r="L31" s="217">
        <v>1</v>
      </c>
      <c r="M31" s="196" t="s">
        <v>521</v>
      </c>
      <c r="N31" s="196" t="s">
        <v>522</v>
      </c>
      <c r="O31" s="217" t="s">
        <v>514</v>
      </c>
      <c r="P31" s="217" t="s">
        <v>523</v>
      </c>
      <c r="Q31" s="217">
        <v>1</v>
      </c>
      <c r="R31" s="196" t="s">
        <v>524</v>
      </c>
      <c r="S31" s="217" t="s">
        <v>502</v>
      </c>
      <c r="T31" s="217">
        <v>2015</v>
      </c>
      <c r="U31" s="217" t="s">
        <v>502</v>
      </c>
      <c r="V31" s="196" t="s">
        <v>525</v>
      </c>
      <c r="W31" s="217" t="s">
        <v>526</v>
      </c>
      <c r="X31" s="196" t="s">
        <v>587</v>
      </c>
      <c r="Y31" s="196" t="s">
        <v>588</v>
      </c>
      <c r="Z31" s="217" t="s">
        <v>502</v>
      </c>
      <c r="AA31" s="217" t="s">
        <v>502</v>
      </c>
    </row>
    <row r="32" spans="1:27" s="62" customFormat="1" ht="116.25" customHeight="1" x14ac:dyDescent="0.25">
      <c r="A32" s="217">
        <v>8</v>
      </c>
      <c r="B32" s="196" t="s">
        <v>533</v>
      </c>
      <c r="C32" s="196" t="s">
        <v>533</v>
      </c>
      <c r="D32" s="196" t="s">
        <v>533</v>
      </c>
      <c r="E32" s="196" t="s">
        <v>533</v>
      </c>
      <c r="F32" s="217">
        <v>0.4</v>
      </c>
      <c r="G32" s="217">
        <v>0.4</v>
      </c>
      <c r="H32" s="217">
        <v>0.4</v>
      </c>
      <c r="I32" s="217">
        <v>0.4</v>
      </c>
      <c r="J32" s="217">
        <v>1978</v>
      </c>
      <c r="K32" s="217">
        <v>1</v>
      </c>
      <c r="L32" s="217">
        <v>1</v>
      </c>
      <c r="M32" s="196" t="s">
        <v>521</v>
      </c>
      <c r="N32" s="196" t="s">
        <v>522</v>
      </c>
      <c r="O32" s="217" t="s">
        <v>514</v>
      </c>
      <c r="P32" s="217" t="s">
        <v>523</v>
      </c>
      <c r="Q32" s="217">
        <v>0.76</v>
      </c>
      <c r="R32" s="196" t="s">
        <v>524</v>
      </c>
      <c r="S32" s="217" t="s">
        <v>502</v>
      </c>
      <c r="T32" s="217">
        <v>2015</v>
      </c>
      <c r="U32" s="217" t="s">
        <v>502</v>
      </c>
      <c r="V32" s="196" t="s">
        <v>525</v>
      </c>
      <c r="W32" s="217" t="s">
        <v>526</v>
      </c>
      <c r="X32" s="196" t="s">
        <v>587</v>
      </c>
      <c r="Y32" s="196" t="s">
        <v>588</v>
      </c>
      <c r="Z32" s="217" t="s">
        <v>502</v>
      </c>
      <c r="AA32" s="217" t="s">
        <v>502</v>
      </c>
    </row>
    <row r="33" spans="1:27" s="62" customFormat="1" ht="116.25" customHeight="1" x14ac:dyDescent="0.25">
      <c r="A33" s="217">
        <v>9</v>
      </c>
      <c r="B33" s="196" t="s">
        <v>534</v>
      </c>
      <c r="C33" s="196" t="s">
        <v>534</v>
      </c>
      <c r="D33" s="196" t="s">
        <v>534</v>
      </c>
      <c r="E33" s="196" t="s">
        <v>534</v>
      </c>
      <c r="F33" s="217">
        <v>0.4</v>
      </c>
      <c r="G33" s="217">
        <v>0.4</v>
      </c>
      <c r="H33" s="217">
        <v>0.4</v>
      </c>
      <c r="I33" s="217">
        <v>0.4</v>
      </c>
      <c r="J33" s="217">
        <v>1978</v>
      </c>
      <c r="K33" s="217">
        <v>1</v>
      </c>
      <c r="L33" s="217">
        <v>1</v>
      </c>
      <c r="M33" s="196" t="s">
        <v>521</v>
      </c>
      <c r="N33" s="196" t="s">
        <v>522</v>
      </c>
      <c r="O33" s="217" t="s">
        <v>514</v>
      </c>
      <c r="P33" s="217" t="s">
        <v>523</v>
      </c>
      <c r="Q33" s="217">
        <v>0.92</v>
      </c>
      <c r="R33" s="196" t="s">
        <v>524</v>
      </c>
      <c r="S33" s="217" t="s">
        <v>502</v>
      </c>
      <c r="T33" s="217">
        <v>2015</v>
      </c>
      <c r="U33" s="217" t="s">
        <v>502</v>
      </c>
      <c r="V33" s="196" t="s">
        <v>525</v>
      </c>
      <c r="W33" s="217" t="s">
        <v>526</v>
      </c>
      <c r="X33" s="196" t="s">
        <v>587</v>
      </c>
      <c r="Y33" s="196" t="s">
        <v>588</v>
      </c>
      <c r="Z33" s="217" t="s">
        <v>502</v>
      </c>
      <c r="AA33" s="217" t="s">
        <v>502</v>
      </c>
    </row>
    <row r="34" spans="1:27" s="62" customFormat="1" ht="116.25" customHeight="1" x14ac:dyDescent="0.25">
      <c r="A34" s="217">
        <v>10</v>
      </c>
      <c r="B34" s="196" t="s">
        <v>535</v>
      </c>
      <c r="C34" s="196" t="s">
        <v>535</v>
      </c>
      <c r="D34" s="196" t="s">
        <v>535</v>
      </c>
      <c r="E34" s="196" t="s">
        <v>535</v>
      </c>
      <c r="F34" s="217">
        <v>0.4</v>
      </c>
      <c r="G34" s="217">
        <v>0.4</v>
      </c>
      <c r="H34" s="217">
        <v>0.4</v>
      </c>
      <c r="I34" s="217">
        <v>0.4</v>
      </c>
      <c r="J34" s="217">
        <v>1986</v>
      </c>
      <c r="K34" s="217">
        <v>1</v>
      </c>
      <c r="L34" s="217">
        <v>1</v>
      </c>
      <c r="M34" s="196" t="s">
        <v>521</v>
      </c>
      <c r="N34" s="196" t="s">
        <v>522</v>
      </c>
      <c r="O34" s="217" t="s">
        <v>514</v>
      </c>
      <c r="P34" s="217" t="s">
        <v>523</v>
      </c>
      <c r="Q34" s="217">
        <v>0.96</v>
      </c>
      <c r="R34" s="196" t="s">
        <v>524</v>
      </c>
      <c r="S34" s="217" t="s">
        <v>502</v>
      </c>
      <c r="T34" s="217">
        <v>2015</v>
      </c>
      <c r="U34" s="217" t="s">
        <v>502</v>
      </c>
      <c r="V34" s="196" t="s">
        <v>525</v>
      </c>
      <c r="W34" s="217" t="s">
        <v>526</v>
      </c>
      <c r="X34" s="196" t="s">
        <v>587</v>
      </c>
      <c r="Y34" s="196" t="s">
        <v>588</v>
      </c>
      <c r="Z34" s="217" t="s">
        <v>502</v>
      </c>
      <c r="AA34" s="217" t="s">
        <v>502</v>
      </c>
    </row>
    <row r="35" spans="1:27" s="62" customFormat="1" ht="24" customHeight="1" x14ac:dyDescent="0.25">
      <c r="A35" s="107"/>
      <c r="B35" s="107"/>
      <c r="C35" s="107"/>
      <c r="D35" s="107"/>
      <c r="E35" s="108"/>
      <c r="F35" s="108"/>
      <c r="G35" s="109"/>
      <c r="H35" s="109"/>
      <c r="I35" s="109"/>
      <c r="J35" s="110"/>
      <c r="K35" s="110"/>
      <c r="L35" s="111"/>
      <c r="M35" s="111"/>
      <c r="N35" s="112"/>
      <c r="O35" s="112"/>
      <c r="P35" s="112"/>
      <c r="Q35" s="112"/>
      <c r="R35" s="109"/>
      <c r="S35" s="110"/>
      <c r="T35" s="110"/>
      <c r="U35" s="110"/>
      <c r="V35" s="110"/>
      <c r="W35" s="112"/>
      <c r="X35" s="107"/>
      <c r="Y35" s="107"/>
      <c r="Z35" s="107"/>
      <c r="AA35" s="107"/>
    </row>
    <row r="36" spans="1:27" ht="3" customHeight="1" x14ac:dyDescent="0.25">
      <c r="X36" s="103"/>
      <c r="Y36" s="104"/>
      <c r="Z36" s="55"/>
      <c r="AA36" s="55"/>
    </row>
    <row r="37" spans="1:27" s="60" customFormat="1" ht="12.75" x14ac:dyDescent="0.2">
      <c r="A37" s="61"/>
      <c r="B37" s="61"/>
      <c r="C37" s="61"/>
      <c r="E37" s="61"/>
      <c r="X37" s="105"/>
      <c r="Y37" s="105"/>
      <c r="Z37" s="105"/>
      <c r="AA37" s="105"/>
    </row>
    <row r="38" spans="1:27" s="60" customFormat="1" ht="12.75" x14ac:dyDescent="0.2">
      <c r="A38" s="61"/>
      <c r="B38" s="61"/>
      <c r="C3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M_TP3500.VL.0078</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95"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451</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72" t="s">
        <v>500</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09"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537</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465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1"/>
      <c r="AB6" s="19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1"/>
      <c r="AB7" s="19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2"/>
      <c r="AB8" s="19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3"/>
      <c r="AB9" s="19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1"/>
      <c r="AB10" s="191"/>
    </row>
    <row r="11" spans="1:28" ht="15.75" x14ac:dyDescent="0.25">
      <c r="A11" s="257" t="str">
        <f>'1. паспорт местоположение'!A12:C12</f>
        <v>M_TP3500.VL.0078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2"/>
      <c r="AB11" s="19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3"/>
      <c r="AB12" s="19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2"/>
      <c r="AB14" s="19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3"/>
      <c r="AB15" s="19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2"/>
      <c r="AB16" s="20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2"/>
      <c r="AB17" s="20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2"/>
      <c r="AB18" s="20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2"/>
      <c r="AB19" s="20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3"/>
      <c r="AB20" s="20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3"/>
      <c r="AB21" s="203"/>
    </row>
    <row r="22" spans="1:28" x14ac:dyDescent="0.25">
      <c r="A22" s="298" t="s">
        <v>483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4"/>
      <c r="AB22" s="204"/>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98" t="s">
        <v>240</v>
      </c>
      <c r="B24" s="99" t="s">
        <v>247</v>
      </c>
      <c r="C24" s="98" t="s">
        <v>329</v>
      </c>
      <c r="D24" s="98" t="s">
        <v>241</v>
      </c>
      <c r="E24" s="98" t="s">
        <v>330</v>
      </c>
      <c r="F24" s="98" t="s">
        <v>332</v>
      </c>
      <c r="G24" s="98" t="s">
        <v>331</v>
      </c>
      <c r="H24" s="98" t="s">
        <v>242</v>
      </c>
      <c r="I24" s="98" t="s">
        <v>333</v>
      </c>
      <c r="J24" s="98" t="s">
        <v>248</v>
      </c>
      <c r="K24" s="99" t="s">
        <v>246</v>
      </c>
      <c r="L24" s="99" t="s">
        <v>243</v>
      </c>
      <c r="M24" s="100" t="s">
        <v>255</v>
      </c>
      <c r="N24" s="99" t="s">
        <v>494</v>
      </c>
      <c r="O24" s="98" t="s">
        <v>253</v>
      </c>
      <c r="P24" s="98" t="s">
        <v>254</v>
      </c>
      <c r="Q24" s="98" t="s">
        <v>252</v>
      </c>
      <c r="R24" s="98" t="s">
        <v>242</v>
      </c>
      <c r="S24" s="98" t="s">
        <v>251</v>
      </c>
      <c r="T24" s="98" t="s">
        <v>250</v>
      </c>
      <c r="U24" s="98" t="s">
        <v>328</v>
      </c>
      <c r="V24" s="98" t="s">
        <v>252</v>
      </c>
      <c r="W24" s="113" t="s">
        <v>245</v>
      </c>
      <c r="X24" s="113" t="s">
        <v>257</v>
      </c>
      <c r="Y24" s="113" t="s">
        <v>258</v>
      </c>
      <c r="Z24" s="115" t="s">
        <v>256</v>
      </c>
    </row>
    <row r="25" spans="1:28" ht="16.5" customHeight="1" x14ac:dyDescent="0.25">
      <c r="A25" s="98">
        <v>1</v>
      </c>
      <c r="B25" s="99">
        <v>2</v>
      </c>
      <c r="C25" s="98">
        <v>3</v>
      </c>
      <c r="D25" s="99">
        <v>4</v>
      </c>
      <c r="E25" s="98">
        <v>5</v>
      </c>
      <c r="F25" s="99">
        <v>6</v>
      </c>
      <c r="G25" s="98">
        <v>7</v>
      </c>
      <c r="H25" s="99">
        <v>8</v>
      </c>
      <c r="I25" s="98">
        <v>9</v>
      </c>
      <c r="J25" s="99">
        <v>10</v>
      </c>
      <c r="K25" s="205">
        <v>11</v>
      </c>
      <c r="L25" s="99">
        <v>12</v>
      </c>
      <c r="M25" s="205">
        <v>13</v>
      </c>
      <c r="N25" s="99">
        <v>14</v>
      </c>
      <c r="O25" s="205">
        <v>15</v>
      </c>
      <c r="P25" s="99">
        <v>16</v>
      </c>
      <c r="Q25" s="205">
        <v>17</v>
      </c>
      <c r="R25" s="99">
        <v>18</v>
      </c>
      <c r="S25" s="205">
        <v>19</v>
      </c>
      <c r="T25" s="99">
        <v>20</v>
      </c>
      <c r="U25" s="205">
        <v>21</v>
      </c>
      <c r="V25" s="99">
        <v>22</v>
      </c>
      <c r="W25" s="205">
        <v>23</v>
      </c>
      <c r="X25" s="99">
        <v>24</v>
      </c>
      <c r="Y25" s="205">
        <v>25</v>
      </c>
      <c r="Z25" s="99">
        <v>26</v>
      </c>
    </row>
    <row r="26" spans="1:28" ht="60" x14ac:dyDescent="0.25">
      <c r="A26" s="239" t="s">
        <v>594</v>
      </c>
      <c r="B26" s="240" t="s">
        <v>595</v>
      </c>
      <c r="C26" s="94">
        <v>6</v>
      </c>
      <c r="D26" s="94">
        <v>300</v>
      </c>
      <c r="E26" s="93"/>
      <c r="F26" s="95">
        <f t="shared" ref="F26" si="0">C26*D26</f>
        <v>1800</v>
      </c>
      <c r="G26" s="94"/>
      <c r="H26" s="94">
        <v>226773</v>
      </c>
      <c r="I26" s="95">
        <f t="shared" ref="I26" si="1">C26*D26/H26</f>
        <v>7.9374528713735768E-3</v>
      </c>
      <c r="J26" s="241">
        <f t="shared" ref="J26" si="2">D26/H26</f>
        <v>1.3229088118955961E-3</v>
      </c>
      <c r="K26" s="96" t="s">
        <v>596</v>
      </c>
      <c r="L26" s="96"/>
      <c r="M26" s="242">
        <v>2025</v>
      </c>
      <c r="N26" s="213"/>
      <c r="O26" s="213">
        <f t="shared" ref="O26" si="3">P26*D26</f>
        <v>1770</v>
      </c>
      <c r="P26" s="243">
        <v>5.9</v>
      </c>
      <c r="Q26" s="244">
        <f t="shared" ref="Q26" si="4">P26/R26</f>
        <v>2.5835832986666083E-5</v>
      </c>
      <c r="R26" s="243">
        <v>228365</v>
      </c>
      <c r="S26" s="213">
        <f t="shared" ref="S26" si="5">O26/R26</f>
        <v>7.750749895999825E-3</v>
      </c>
      <c r="T26" s="245">
        <f t="shared" ref="T26" si="6">D26/R26</f>
        <v>1.3136864230508178E-3</v>
      </c>
      <c r="U26" s="213"/>
      <c r="V26" s="246">
        <f t="shared" ref="V26" si="7">P26/R26</f>
        <v>2.5835832986666083E-5</v>
      </c>
      <c r="W26" s="247">
        <v>-1.65043E-3</v>
      </c>
      <c r="X26" s="248">
        <v>-3.8999999999999999E-4</v>
      </c>
      <c r="Y26" s="95"/>
      <c r="Z26" s="249" t="s">
        <v>597</v>
      </c>
    </row>
    <row r="27" spans="1:28" x14ac:dyDescent="0.25">
      <c r="A27" s="93" t="s">
        <v>0</v>
      </c>
      <c r="B27" s="93" t="s">
        <v>0</v>
      </c>
      <c r="C27" s="93" t="s">
        <v>0</v>
      </c>
      <c r="D27" s="93" t="s">
        <v>0</v>
      </c>
      <c r="E27" s="93" t="s">
        <v>0</v>
      </c>
      <c r="F27" s="93" t="s">
        <v>0</v>
      </c>
      <c r="G27" s="93" t="s">
        <v>0</v>
      </c>
      <c r="H27" s="93" t="s">
        <v>0</v>
      </c>
      <c r="I27" s="93" t="s">
        <v>0</v>
      </c>
      <c r="J27" s="93" t="s">
        <v>0</v>
      </c>
      <c r="K27" s="93" t="s">
        <v>0</v>
      </c>
      <c r="L27" s="93"/>
      <c r="M27" s="93"/>
      <c r="N27" s="93"/>
      <c r="O27" s="93"/>
      <c r="P27" s="93"/>
      <c r="Q27" s="93"/>
      <c r="R27" s="93"/>
      <c r="S27" s="93"/>
      <c r="T27" s="93"/>
      <c r="U27" s="93"/>
      <c r="V27" s="93"/>
      <c r="W27" s="93"/>
      <c r="X27" s="93"/>
      <c r="Y27" s="93"/>
      <c r="Z27" s="93"/>
    </row>
    <row r="31" spans="1:28" x14ac:dyDescent="0.25">
      <c r="A31"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M_TP3500.VL.0078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460</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M_TP3500.VL.0078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95"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3" t="s">
        <v>324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7"/>
      <c r="AN24" s="117"/>
      <c r="AO24" s="145"/>
      <c r="AP24" s="145"/>
      <c r="AQ24" s="145"/>
      <c r="AR24" s="145"/>
      <c r="AS24" s="123"/>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8"/>
      <c r="AN25" s="317" t="s">
        <v>322</v>
      </c>
      <c r="AO25" s="317"/>
      <c r="AP25" s="317"/>
      <c r="AQ25" s="312"/>
      <c r="AR25" s="312"/>
      <c r="AS25" s="123"/>
    </row>
    <row r="26" spans="1:45" ht="17.2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8"/>
      <c r="AN26" s="307" t="s">
        <v>320</v>
      </c>
      <c r="AO26" s="308"/>
      <c r="AP26" s="309"/>
      <c r="AQ26" s="310"/>
      <c r="AR26" s="311"/>
      <c r="AS26" s="123"/>
    </row>
    <row r="27" spans="1:45" ht="17.2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8"/>
      <c r="AN27" s="307" t="s">
        <v>318</v>
      </c>
      <c r="AO27" s="308"/>
      <c r="AP27" s="309"/>
      <c r="AQ27" s="310"/>
      <c r="AR27" s="311"/>
      <c r="AS27" s="123"/>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8"/>
      <c r="AN28" s="331" t="s">
        <v>316</v>
      </c>
      <c r="AO28" s="332"/>
      <c r="AP28" s="333"/>
      <c r="AQ28" s="310"/>
      <c r="AR28" s="311"/>
      <c r="AS28" s="123"/>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8"/>
      <c r="AN29" s="321"/>
      <c r="AO29" s="322"/>
      <c r="AP29" s="322"/>
      <c r="AQ29" s="310"/>
      <c r="AR29" s="323"/>
      <c r="AS29" s="123"/>
    </row>
    <row r="30" spans="1:45" ht="17.2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8"/>
      <c r="AS30" s="123"/>
    </row>
    <row r="31" spans="1:45" ht="17.2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8"/>
      <c r="AN31" s="118"/>
      <c r="AO31" s="144"/>
      <c r="AP31" s="144"/>
      <c r="AQ31" s="144"/>
      <c r="AR31" s="144"/>
      <c r="AS31" s="123"/>
    </row>
    <row r="32" spans="1:45" ht="17.2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8"/>
      <c r="AN32" s="118"/>
      <c r="AO32" s="118"/>
      <c r="AP32" s="118"/>
      <c r="AQ32" s="118"/>
      <c r="AR32" s="118"/>
      <c r="AS32" s="123"/>
    </row>
    <row r="33" spans="1:45" ht="17.2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8"/>
      <c r="AN33" s="118"/>
      <c r="AO33" s="118"/>
      <c r="AP33" s="118"/>
      <c r="AQ33" s="118"/>
      <c r="AR33" s="118"/>
      <c r="AS33" s="123"/>
    </row>
    <row r="34" spans="1:45" ht="17.2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8"/>
      <c r="AN34" s="118"/>
      <c r="AO34" s="118"/>
      <c r="AP34" s="118"/>
      <c r="AQ34" s="118"/>
      <c r="AR34" s="118"/>
      <c r="AS34" s="1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8"/>
      <c r="AN35" s="118"/>
      <c r="AO35" s="118"/>
      <c r="AP35" s="118"/>
      <c r="AQ35" s="118"/>
      <c r="AR35" s="118"/>
      <c r="AS35" s="123"/>
    </row>
    <row r="36" spans="1:45" ht="17.25" customHeight="1" thickBot="1" x14ac:dyDescent="0.3">
      <c r="A36" s="335" t="s">
        <v>276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8"/>
      <c r="AN36" s="118"/>
      <c r="AO36" s="118"/>
      <c r="AP36" s="118"/>
      <c r="AQ36" s="118"/>
      <c r="AR36" s="118"/>
      <c r="AS36" s="12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8"/>
      <c r="AN37" s="118"/>
      <c r="AO37" s="118"/>
      <c r="AP37" s="118"/>
      <c r="AQ37" s="118"/>
      <c r="AR37" s="118"/>
      <c r="AS37" s="123"/>
    </row>
    <row r="38" spans="1:45" ht="17.2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8"/>
      <c r="AN38" s="118"/>
      <c r="AO38" s="118"/>
      <c r="AP38" s="118"/>
      <c r="AQ38" s="118"/>
      <c r="AR38" s="118"/>
      <c r="AS38" s="123"/>
    </row>
    <row r="39" spans="1:45" ht="17.25" customHeight="1" thickBot="1" x14ac:dyDescent="0.3">
      <c r="A39" s="335" t="s">
        <v>309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8"/>
      <c r="AN39" s="118"/>
      <c r="AO39" s="118"/>
      <c r="AP39" s="118"/>
      <c r="AQ39" s="118"/>
      <c r="AR39" s="118"/>
      <c r="AS39" s="123"/>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8"/>
      <c r="AN40" s="118"/>
      <c r="AO40" s="118"/>
      <c r="AP40" s="118"/>
      <c r="AQ40" s="118"/>
      <c r="AR40" s="118"/>
      <c r="AS40" s="123"/>
    </row>
    <row r="41" spans="1:45" ht="17.2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8"/>
      <c r="AN41" s="118"/>
      <c r="AO41" s="118"/>
      <c r="AP41" s="118"/>
      <c r="AQ41" s="118"/>
      <c r="AR41" s="118"/>
      <c r="AS41" s="123"/>
    </row>
    <row r="42" spans="1:45" ht="17.2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8"/>
      <c r="AN42" s="118"/>
      <c r="AO42" s="118"/>
      <c r="AP42" s="118"/>
      <c r="AQ42" s="118"/>
      <c r="AR42" s="118"/>
      <c r="AS42" s="123"/>
    </row>
    <row r="43" spans="1:45" ht="17.2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8"/>
      <c r="AN43" s="118"/>
      <c r="AO43" s="118"/>
      <c r="AP43" s="118"/>
      <c r="AQ43" s="118"/>
      <c r="AR43" s="118"/>
      <c r="AS43" s="123"/>
    </row>
    <row r="44" spans="1:45" ht="17.2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8"/>
      <c r="AN44" s="118"/>
      <c r="AO44" s="118"/>
      <c r="AP44" s="118"/>
      <c r="AQ44" s="118"/>
      <c r="AR44" s="118"/>
      <c r="AS44" s="123"/>
    </row>
    <row r="45" spans="1:45" ht="17.2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8"/>
      <c r="AN45" s="118"/>
      <c r="AO45" s="118"/>
      <c r="AP45" s="118"/>
      <c r="AQ45" s="118"/>
      <c r="AR45" s="118"/>
      <c r="AS45" s="123"/>
    </row>
    <row r="46" spans="1:45" ht="17.25" customHeight="1" thickBot="1" x14ac:dyDescent="0.3">
      <c r="A46" s="337" t="s">
        <v>302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8"/>
      <c r="AN46" s="118"/>
      <c r="AO46" s="118"/>
      <c r="AP46" s="118"/>
      <c r="AQ46" s="118"/>
      <c r="AR46" s="118"/>
      <c r="AS46" s="123"/>
    </row>
    <row r="47" spans="1:45" ht="24" customHeight="1" x14ac:dyDescent="0.25">
      <c r="A47" s="340" t="s">
        <v>301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282</v>
      </c>
      <c r="AN47" s="343"/>
      <c r="AO47" s="131" t="s">
        <v>281</v>
      </c>
      <c r="AP47" s="131" t="s">
        <v>280</v>
      </c>
      <c r="AQ47" s="123"/>
    </row>
    <row r="48" spans="1:45" ht="1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5"/>
      <c r="AP48" s="135"/>
      <c r="AQ48" s="123"/>
    </row>
    <row r="49" spans="1:43" ht="1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5"/>
      <c r="AP49" s="135"/>
      <c r="AQ49" s="123"/>
    </row>
    <row r="50" spans="1:43" ht="12" customHeight="1" thickBot="1" x14ac:dyDescent="0.3">
      <c r="A50" s="335" t="s">
        <v>298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4" t="s">
        <v>297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282</v>
      </c>
      <c r="AN52" s="343"/>
      <c r="AO52" s="131" t="s">
        <v>281</v>
      </c>
      <c r="AP52" s="131" t="s">
        <v>280</v>
      </c>
      <c r="AQ52" s="123"/>
    </row>
    <row r="53" spans="1:43" ht="11.25" customHeight="1" x14ac:dyDescent="0.25">
      <c r="A53" s="346" t="s">
        <v>296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9"/>
      <c r="AP53" s="139"/>
      <c r="AQ53" s="123"/>
    </row>
    <row r="54" spans="1:43" ht="1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5"/>
      <c r="AP54" s="135"/>
      <c r="AQ54" s="123"/>
    </row>
    <row r="55" spans="1:43" ht="1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5"/>
      <c r="AP55" s="135"/>
      <c r="AQ55" s="123"/>
    </row>
    <row r="56" spans="1:43" ht="12" customHeight="1" thickBot="1" x14ac:dyDescent="0.3">
      <c r="A56" s="335" t="s">
        <v>293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4" t="s">
        <v>292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282</v>
      </c>
      <c r="AN58" s="343"/>
      <c r="AO58" s="131" t="s">
        <v>281</v>
      </c>
      <c r="AP58" s="131" t="s">
        <v>280</v>
      </c>
      <c r="AQ58" s="123"/>
    </row>
    <row r="59" spans="1:43" ht="12.75" customHeight="1" x14ac:dyDescent="0.25">
      <c r="A59" s="348" t="s">
        <v>291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7"/>
      <c r="AP59" s="137"/>
      <c r="AQ59" s="129"/>
    </row>
    <row r="60" spans="1:43" ht="1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5"/>
      <c r="AP60" s="135"/>
      <c r="AQ60" s="123"/>
    </row>
    <row r="61" spans="1:43" ht="1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5"/>
      <c r="AP61" s="135"/>
      <c r="AQ61" s="123"/>
    </row>
    <row r="62" spans="1:43" ht="1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5"/>
      <c r="AP62" s="135"/>
      <c r="AQ62" s="1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5"/>
      <c r="AP63" s="135"/>
      <c r="AQ63" s="1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5"/>
      <c r="AP64" s="135"/>
      <c r="AQ64" s="123"/>
    </row>
    <row r="65" spans="1:43" ht="1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5"/>
      <c r="AP65" s="135"/>
      <c r="AQ65" s="123"/>
    </row>
    <row r="66" spans="1:43" ht="27.75" customHeight="1" x14ac:dyDescent="0.25">
      <c r="A66" s="351" t="s">
        <v>286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6"/>
      <c r="AP66" s="136"/>
      <c r="AQ66" s="129"/>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5"/>
      <c r="AP67" s="135"/>
      <c r="AQ67" s="123"/>
    </row>
    <row r="68" spans="1:43" ht="25.5" customHeight="1" x14ac:dyDescent="0.25">
      <c r="A68" s="351" t="s">
        <v>279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6"/>
      <c r="AP68" s="136"/>
      <c r="AQ68" s="129"/>
    </row>
    <row r="69" spans="1:43" ht="1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5"/>
      <c r="AP69" s="135"/>
      <c r="AQ69" s="123"/>
    </row>
    <row r="70" spans="1:43" ht="12.75" customHeight="1" x14ac:dyDescent="0.25">
      <c r="A70" s="355" t="s">
        <v>285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6"/>
      <c r="AP70" s="136"/>
      <c r="AQ70" s="129"/>
    </row>
    <row r="71" spans="1:43" ht="1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5"/>
      <c r="AP71" s="135"/>
      <c r="AQ71" s="123"/>
    </row>
    <row r="72" spans="1:43" ht="12.75" customHeight="1" thickBot="1" x14ac:dyDescent="0.3">
      <c r="A72" s="357" t="s">
        <v>284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4" t="s">
        <v>283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282</v>
      </c>
      <c r="AN74" s="343"/>
      <c r="AO74" s="131" t="s">
        <v>281</v>
      </c>
      <c r="AP74" s="131" t="s">
        <v>280</v>
      </c>
      <c r="AQ74" s="123"/>
    </row>
    <row r="75" spans="1:43" ht="25.5" customHeight="1" x14ac:dyDescent="0.25">
      <c r="A75" s="351" t="s">
        <v>279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7"/>
      <c r="AP75" s="127"/>
      <c r="AQ75" s="129"/>
    </row>
    <row r="76" spans="1:43" ht="1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0"/>
      <c r="AP76" s="130"/>
      <c r="AQ76" s="123"/>
    </row>
    <row r="77" spans="1:43" ht="1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0"/>
      <c r="AP77" s="130"/>
      <c r="AQ77" s="123"/>
    </row>
    <row r="78" spans="1:43" ht="1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0"/>
      <c r="AP78" s="130"/>
      <c r="AQ78" s="123"/>
    </row>
    <row r="79" spans="1:43" ht="1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0"/>
      <c r="AP79" s="130"/>
      <c r="AQ79" s="123"/>
    </row>
    <row r="80" spans="1:43" ht="1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0"/>
      <c r="AP80" s="130"/>
      <c r="AQ80" s="123"/>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0"/>
      <c r="AP81" s="130"/>
      <c r="AQ81" s="123"/>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0"/>
      <c r="AP82" s="130"/>
      <c r="AQ82" s="123"/>
    </row>
    <row r="83" spans="1:45" ht="12" customHeight="1" x14ac:dyDescent="0.25">
      <c r="A83" s="355" t="s">
        <v>271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7"/>
      <c r="AP83" s="127"/>
      <c r="AQ83" s="129"/>
    </row>
    <row r="84" spans="1:45" ht="12" customHeight="1" x14ac:dyDescent="0.25">
      <c r="A84" s="355" t="s">
        <v>270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7"/>
      <c r="AP84" s="127"/>
      <c r="AQ84" s="129"/>
    </row>
    <row r="85" spans="1:45" ht="1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0"/>
      <c r="AP85" s="130"/>
      <c r="AQ85" s="117"/>
    </row>
    <row r="86" spans="1:45" ht="27.75" customHeight="1" x14ac:dyDescent="0.25">
      <c r="A86" s="351" t="s">
        <v>268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7"/>
      <c r="AP86" s="127"/>
      <c r="AQ86" s="129"/>
    </row>
    <row r="87" spans="1:45" x14ac:dyDescent="0.25">
      <c r="A87" s="351" t="s">
        <v>267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7"/>
      <c r="AP87" s="127"/>
      <c r="AQ87" s="129"/>
    </row>
    <row r="88" spans="1:45" ht="14.25" customHeight="1" x14ac:dyDescent="0.25">
      <c r="A88" s="367" t="s">
        <v>266</v>
      </c>
      <c r="B88" s="368"/>
      <c r="C88" s="368"/>
      <c r="D88" s="36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0"/>
      <c r="AL88" s="371"/>
      <c r="AM88" s="372"/>
      <c r="AN88" s="373"/>
      <c r="AO88" s="127"/>
      <c r="AP88" s="127"/>
      <c r="AQ88" s="129"/>
    </row>
    <row r="89" spans="1:45" x14ac:dyDescent="0.25">
      <c r="A89" s="367" t="s">
        <v>265</v>
      </c>
      <c r="B89" s="368"/>
      <c r="C89" s="368"/>
      <c r="D89" s="36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0"/>
      <c r="AL89" s="371"/>
      <c r="AM89" s="372"/>
      <c r="AN89" s="373"/>
      <c r="AO89" s="127"/>
      <c r="AP89" s="127"/>
      <c r="AQ89" s="117"/>
    </row>
    <row r="90" spans="1:45" ht="12" customHeight="1" thickBot="1" x14ac:dyDescent="0.3">
      <c r="A90" s="126" t="s">
        <v>264</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3"/>
      <c r="AL90" s="364"/>
      <c r="AM90" s="365"/>
      <c r="AN90" s="36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263</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262</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261</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260</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259</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85" zoomScaleSheetLayoutView="85" workbookViewId="0">
      <selection activeCell="K41" sqref="K41"/>
    </sheetView>
  </sheetViews>
  <sheetFormatPr defaultRowHeight="15.75" x14ac:dyDescent="0.25"/>
  <cols>
    <col min="1" max="1" width="9.140625" style="69"/>
    <col min="2" max="2" width="37.7109375" style="69" customWidth="1"/>
    <col min="3" max="3" width="18.140625" style="69" customWidth="1"/>
    <col min="4" max="4" width="20.4257812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'1. паспорт местоположение'!A12:C12</f>
        <v>M_TP3500.VL.0078</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row>
    <row r="16" spans="1:44" x14ac:dyDescent="0.25">
      <c r="A16" s="258" t="s">
        <v>7</v>
      </c>
      <c r="B16" s="258"/>
      <c r="C16" s="258"/>
      <c r="D16" s="258"/>
      <c r="E16" s="258"/>
      <c r="F16" s="258"/>
      <c r="G16" s="258"/>
      <c r="H16" s="258"/>
      <c r="I16" s="258"/>
      <c r="J16" s="258"/>
      <c r="K16" s="258"/>
      <c r="L16" s="258"/>
    </row>
    <row r="17" spans="1:12" ht="15.75" customHeight="1" x14ac:dyDescent="0.25">
      <c r="L17" s="92"/>
    </row>
    <row r="18" spans="1:12" x14ac:dyDescent="0.25">
      <c r="K18" s="91"/>
    </row>
    <row r="19" spans="1:12" ht="15.75" customHeight="1" x14ac:dyDescent="0.25">
      <c r="A19" s="374" t="s">
        <v>462</v>
      </c>
      <c r="B19" s="374"/>
      <c r="C19" s="374"/>
      <c r="D19" s="374"/>
      <c r="E19" s="374"/>
      <c r="F19" s="374"/>
      <c r="G19" s="374"/>
      <c r="H19" s="374"/>
      <c r="I19" s="374"/>
      <c r="J19" s="374"/>
      <c r="K19" s="374"/>
      <c r="L19" s="374"/>
    </row>
    <row r="20" spans="1:12" x14ac:dyDescent="0.25">
      <c r="A20" s="70"/>
      <c r="B20" s="70"/>
      <c r="C20" s="90"/>
      <c r="D20" s="90"/>
      <c r="E20" s="90"/>
      <c r="F20" s="90"/>
      <c r="G20" s="90"/>
      <c r="H20" s="90"/>
      <c r="I20" s="90"/>
      <c r="J20" s="90"/>
      <c r="K20" s="90"/>
      <c r="L20" s="90"/>
    </row>
    <row r="21" spans="1:12" ht="28.5" customHeight="1" x14ac:dyDescent="0.25">
      <c r="A21" s="375" t="s">
        <v>229</v>
      </c>
      <c r="B21" s="375" t="s">
        <v>228</v>
      </c>
      <c r="C21" s="381" t="s">
        <v>392</v>
      </c>
      <c r="D21" s="381"/>
      <c r="E21" s="381"/>
      <c r="F21" s="381"/>
      <c r="G21" s="381"/>
      <c r="H21" s="381"/>
      <c r="I21" s="376" t="s">
        <v>227</v>
      </c>
      <c r="J21" s="378" t="s">
        <v>394</v>
      </c>
      <c r="K21" s="375" t="s">
        <v>226</v>
      </c>
      <c r="L21" s="377" t="s">
        <v>393</v>
      </c>
    </row>
    <row r="22" spans="1:12" ht="58.5" customHeight="1" x14ac:dyDescent="0.25">
      <c r="A22" s="375"/>
      <c r="B22" s="375"/>
      <c r="C22" s="382" t="s">
        <v>3</v>
      </c>
      <c r="D22" s="382"/>
      <c r="E22" s="179"/>
      <c r="F22" s="180"/>
      <c r="G22" s="383" t="s">
        <v>2</v>
      </c>
      <c r="H22" s="384"/>
      <c r="I22" s="376"/>
      <c r="J22" s="379"/>
      <c r="K22" s="375"/>
      <c r="L22" s="377"/>
    </row>
    <row r="23" spans="1:12" ht="47.25" x14ac:dyDescent="0.25">
      <c r="A23" s="375"/>
      <c r="B23" s="375"/>
      <c r="C23" s="89" t="s">
        <v>225</v>
      </c>
      <c r="D23" s="89" t="s">
        <v>224</v>
      </c>
      <c r="E23" s="89" t="s">
        <v>225</v>
      </c>
      <c r="F23" s="89" t="s">
        <v>224</v>
      </c>
      <c r="G23" s="89" t="s">
        <v>225</v>
      </c>
      <c r="H23" s="89" t="s">
        <v>224</v>
      </c>
      <c r="I23" s="376"/>
      <c r="J23" s="380"/>
      <c r="K23" s="375"/>
      <c r="L23" s="377"/>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223</v>
      </c>
      <c r="C25" s="87"/>
      <c r="D25" s="87"/>
      <c r="E25" s="87"/>
      <c r="F25" s="87"/>
      <c r="G25" s="87"/>
      <c r="H25" s="87"/>
      <c r="I25" s="87"/>
      <c r="J25" s="87"/>
      <c r="K25" s="79"/>
      <c r="L25" s="97"/>
    </row>
    <row r="26" spans="1:12" ht="21.75" customHeight="1" x14ac:dyDescent="0.25">
      <c r="A26" s="81" t="s">
        <v>222</v>
      </c>
      <c r="B26" s="88" t="s">
        <v>399</v>
      </c>
      <c r="C26" s="221" t="s">
        <v>541</v>
      </c>
      <c r="D26" s="221" t="s">
        <v>541</v>
      </c>
      <c r="E26" s="87"/>
      <c r="F26" s="87"/>
      <c r="G26" s="221" t="s">
        <v>541</v>
      </c>
      <c r="H26" s="221" t="s">
        <v>541</v>
      </c>
      <c r="I26" s="87"/>
      <c r="J26" s="87"/>
      <c r="K26" s="79"/>
      <c r="L26" s="79"/>
    </row>
    <row r="27" spans="1:12" s="71" customFormat="1" ht="39" customHeight="1" x14ac:dyDescent="0.25">
      <c r="A27" s="81" t="s">
        <v>221</v>
      </c>
      <c r="B27" s="88" t="s">
        <v>401</v>
      </c>
      <c r="C27" s="221" t="s">
        <v>541</v>
      </c>
      <c r="D27" s="221" t="s">
        <v>541</v>
      </c>
      <c r="E27" s="87"/>
      <c r="F27" s="87"/>
      <c r="G27" s="221" t="s">
        <v>541</v>
      </c>
      <c r="H27" s="221" t="s">
        <v>541</v>
      </c>
      <c r="I27" s="87"/>
      <c r="J27" s="87"/>
      <c r="K27" s="79"/>
      <c r="L27" s="79"/>
    </row>
    <row r="28" spans="1:12" s="71" customFormat="1" ht="70.5" customHeight="1" x14ac:dyDescent="0.25">
      <c r="A28" s="81" t="s">
        <v>400</v>
      </c>
      <c r="B28" s="88" t="s">
        <v>405</v>
      </c>
      <c r="C28" s="221" t="s">
        <v>541</v>
      </c>
      <c r="D28" s="221" t="s">
        <v>541</v>
      </c>
      <c r="E28" s="87"/>
      <c r="F28" s="87"/>
      <c r="G28" s="221" t="s">
        <v>541</v>
      </c>
      <c r="H28" s="221" t="s">
        <v>541</v>
      </c>
      <c r="I28" s="87"/>
      <c r="J28" s="87"/>
      <c r="K28" s="79"/>
      <c r="L28" s="79"/>
    </row>
    <row r="29" spans="1:12" s="71" customFormat="1" ht="54" customHeight="1" x14ac:dyDescent="0.25">
      <c r="A29" s="81" t="s">
        <v>220</v>
      </c>
      <c r="B29" s="88" t="s">
        <v>404</v>
      </c>
      <c r="C29" s="221" t="s">
        <v>541</v>
      </c>
      <c r="D29" s="221" t="s">
        <v>541</v>
      </c>
      <c r="E29" s="87"/>
      <c r="F29" s="87"/>
      <c r="G29" s="221" t="s">
        <v>541</v>
      </c>
      <c r="H29" s="221" t="s">
        <v>541</v>
      </c>
      <c r="I29" s="87"/>
      <c r="J29" s="87"/>
      <c r="K29" s="79"/>
      <c r="L29" s="79"/>
    </row>
    <row r="30" spans="1:12" s="71" customFormat="1" ht="42" customHeight="1" x14ac:dyDescent="0.25">
      <c r="A30" s="81" t="s">
        <v>219</v>
      </c>
      <c r="B30" s="88" t="s">
        <v>406</v>
      </c>
      <c r="C30" s="221" t="s">
        <v>541</v>
      </c>
      <c r="D30" s="221" t="s">
        <v>541</v>
      </c>
      <c r="E30" s="87"/>
      <c r="F30" s="87"/>
      <c r="G30" s="221" t="s">
        <v>541</v>
      </c>
      <c r="H30" s="221" t="s">
        <v>541</v>
      </c>
      <c r="I30" s="87"/>
      <c r="J30" s="87"/>
      <c r="K30" s="79"/>
      <c r="L30" s="79"/>
    </row>
    <row r="31" spans="1:12" s="71" customFormat="1" ht="37.5" customHeight="1" x14ac:dyDescent="0.25">
      <c r="A31" s="81" t="s">
        <v>218</v>
      </c>
      <c r="B31" s="80" t="s">
        <v>402</v>
      </c>
      <c r="C31" s="222">
        <v>44927</v>
      </c>
      <c r="D31" s="223">
        <v>45000</v>
      </c>
      <c r="E31" s="87"/>
      <c r="F31" s="87"/>
      <c r="G31" s="222">
        <v>45030</v>
      </c>
      <c r="H31" s="223">
        <v>45046</v>
      </c>
      <c r="I31" s="252">
        <v>1</v>
      </c>
      <c r="J31" s="252">
        <v>1</v>
      </c>
      <c r="K31" s="79"/>
      <c r="L31" s="79"/>
    </row>
    <row r="32" spans="1:12" s="71" customFormat="1" ht="31.5" x14ac:dyDescent="0.25">
      <c r="A32" s="81" t="s">
        <v>216</v>
      </c>
      <c r="B32" s="80" t="s">
        <v>407</v>
      </c>
      <c r="C32" s="222">
        <v>45139</v>
      </c>
      <c r="D32" s="223">
        <v>45168</v>
      </c>
      <c r="E32" s="87"/>
      <c r="F32" s="87"/>
      <c r="G32" s="222">
        <v>45139</v>
      </c>
      <c r="H32" s="223">
        <v>45260</v>
      </c>
      <c r="I32" s="252">
        <v>0.3</v>
      </c>
      <c r="J32" s="252">
        <v>1</v>
      </c>
      <c r="K32" s="79"/>
      <c r="L32" s="79"/>
    </row>
    <row r="33" spans="1:12" s="71" customFormat="1" ht="37.5" customHeight="1" x14ac:dyDescent="0.25">
      <c r="A33" s="81" t="s">
        <v>418</v>
      </c>
      <c r="B33" s="80" t="s">
        <v>334</v>
      </c>
      <c r="C33" s="221" t="s">
        <v>541</v>
      </c>
      <c r="D33" s="221" t="s">
        <v>541</v>
      </c>
      <c r="E33" s="87"/>
      <c r="F33" s="87"/>
      <c r="G33" s="221" t="s">
        <v>541</v>
      </c>
      <c r="H33" s="221" t="s">
        <v>541</v>
      </c>
      <c r="I33" s="87"/>
      <c r="J33" s="87"/>
      <c r="K33" s="79"/>
      <c r="L33" s="79"/>
    </row>
    <row r="34" spans="1:12" s="71" customFormat="1" ht="47.25" customHeight="1" x14ac:dyDescent="0.25">
      <c r="A34" s="81" t="s">
        <v>419</v>
      </c>
      <c r="B34" s="80" t="s">
        <v>411</v>
      </c>
      <c r="C34" s="221" t="s">
        <v>541</v>
      </c>
      <c r="D34" s="221" t="s">
        <v>541</v>
      </c>
      <c r="E34" s="86"/>
      <c r="F34" s="86"/>
      <c r="G34" s="221" t="s">
        <v>541</v>
      </c>
      <c r="H34" s="221" t="s">
        <v>541</v>
      </c>
      <c r="I34" s="86"/>
      <c r="J34" s="86"/>
      <c r="K34" s="86"/>
      <c r="L34" s="79"/>
    </row>
    <row r="35" spans="1:12" s="71" customFormat="1" ht="49.5" customHeight="1" x14ac:dyDescent="0.25">
      <c r="A35" s="81" t="s">
        <v>420</v>
      </c>
      <c r="B35" s="80" t="s">
        <v>217</v>
      </c>
      <c r="C35" s="222">
        <v>45170</v>
      </c>
      <c r="D35" s="223">
        <v>45199</v>
      </c>
      <c r="E35" s="86"/>
      <c r="F35" s="86"/>
      <c r="G35" s="222">
        <v>45275</v>
      </c>
      <c r="H35" s="223">
        <v>45290</v>
      </c>
      <c r="I35" s="86"/>
      <c r="J35" s="86"/>
      <c r="K35" s="86"/>
      <c r="L35" s="79"/>
    </row>
    <row r="36" spans="1:12" ht="37.5" customHeight="1" x14ac:dyDescent="0.25">
      <c r="A36" s="81" t="s">
        <v>421</v>
      </c>
      <c r="B36" s="80" t="s">
        <v>403</v>
      </c>
      <c r="C36" s="221" t="s">
        <v>541</v>
      </c>
      <c r="D36" s="221" t="s">
        <v>541</v>
      </c>
      <c r="E36" s="85"/>
      <c r="F36" s="84"/>
      <c r="G36" s="221" t="s">
        <v>541</v>
      </c>
      <c r="H36" s="221" t="s">
        <v>541</v>
      </c>
      <c r="I36" s="83"/>
      <c r="J36" s="83"/>
      <c r="K36" s="79"/>
      <c r="L36" s="79"/>
    </row>
    <row r="37" spans="1:12" x14ac:dyDescent="0.25">
      <c r="A37" s="81" t="s">
        <v>422</v>
      </c>
      <c r="B37" s="80" t="s">
        <v>215</v>
      </c>
      <c r="C37" s="222">
        <v>45200</v>
      </c>
      <c r="D37" s="223">
        <v>45260</v>
      </c>
      <c r="E37" s="85"/>
      <c r="F37" s="84"/>
      <c r="G37" s="222">
        <v>45260</v>
      </c>
      <c r="H37" s="223">
        <v>45275</v>
      </c>
      <c r="I37" s="83"/>
      <c r="J37" s="83"/>
      <c r="K37" s="79"/>
      <c r="L37" s="79"/>
    </row>
    <row r="38" spans="1:12" x14ac:dyDescent="0.25">
      <c r="A38" s="81" t="s">
        <v>423</v>
      </c>
      <c r="B38" s="82" t="s">
        <v>214</v>
      </c>
      <c r="C38" s="224"/>
      <c r="D38" s="224"/>
      <c r="E38" s="79"/>
      <c r="F38" s="79"/>
      <c r="G38" s="224"/>
      <c r="H38" s="224"/>
      <c r="I38" s="79"/>
      <c r="J38" s="79"/>
      <c r="K38" s="79"/>
      <c r="L38" s="79"/>
    </row>
    <row r="39" spans="1:12" ht="63" x14ac:dyDescent="0.25">
      <c r="A39" s="81">
        <v>2</v>
      </c>
      <c r="B39" s="80" t="s">
        <v>408</v>
      </c>
      <c r="C39" s="225">
        <v>45626</v>
      </c>
      <c r="D39" s="225">
        <v>45731</v>
      </c>
      <c r="E39" s="79"/>
      <c r="F39" s="79"/>
      <c r="G39" s="225">
        <v>45626</v>
      </c>
      <c r="H39" s="225">
        <v>45731</v>
      </c>
      <c r="I39" s="79"/>
      <c r="J39" s="79"/>
      <c r="K39" s="79"/>
      <c r="L39" s="79"/>
    </row>
    <row r="40" spans="1:12" ht="33.75" customHeight="1" x14ac:dyDescent="0.25">
      <c r="A40" s="81" t="s">
        <v>213</v>
      </c>
      <c r="B40" s="80" t="s">
        <v>410</v>
      </c>
      <c r="C40" s="225">
        <v>45748</v>
      </c>
      <c r="D40" s="225" t="s">
        <v>542</v>
      </c>
      <c r="E40" s="79"/>
      <c r="F40" s="79"/>
      <c r="G40" s="225">
        <v>45748</v>
      </c>
      <c r="H40" s="225" t="s">
        <v>542</v>
      </c>
      <c r="I40" s="79"/>
      <c r="J40" s="79"/>
      <c r="K40" s="79"/>
      <c r="L40" s="79"/>
    </row>
    <row r="41" spans="1:12" ht="63" customHeight="1" x14ac:dyDescent="0.25">
      <c r="A41" s="81" t="s">
        <v>212</v>
      </c>
      <c r="B41" s="82" t="s">
        <v>493</v>
      </c>
      <c r="C41" s="224"/>
      <c r="D41" s="224"/>
      <c r="E41" s="79"/>
      <c r="F41" s="79"/>
      <c r="G41" s="224"/>
      <c r="H41" s="224"/>
      <c r="I41" s="79"/>
      <c r="J41" s="79"/>
      <c r="K41" s="79"/>
      <c r="L41" s="79"/>
    </row>
    <row r="42" spans="1:12" ht="58.5" customHeight="1" x14ac:dyDescent="0.25">
      <c r="A42" s="81">
        <v>3</v>
      </c>
      <c r="B42" s="80" t="s">
        <v>409</v>
      </c>
      <c r="C42" s="221" t="s">
        <v>541</v>
      </c>
      <c r="D42" s="221" t="s">
        <v>541</v>
      </c>
      <c r="E42" s="79"/>
      <c r="F42" s="79"/>
      <c r="G42" s="221" t="s">
        <v>541</v>
      </c>
      <c r="H42" s="221" t="s">
        <v>541</v>
      </c>
      <c r="I42" s="79"/>
      <c r="J42" s="79"/>
      <c r="K42" s="79"/>
      <c r="L42" s="79"/>
    </row>
    <row r="43" spans="1:12" ht="34.5" customHeight="1" x14ac:dyDescent="0.25">
      <c r="A43" s="81" t="s">
        <v>211</v>
      </c>
      <c r="B43" s="80" t="s">
        <v>209</v>
      </c>
      <c r="C43" s="225">
        <v>45809</v>
      </c>
      <c r="D43" s="225">
        <v>45899</v>
      </c>
      <c r="E43" s="79"/>
      <c r="F43" s="79"/>
      <c r="G43" s="225">
        <v>45809</v>
      </c>
      <c r="H43" s="225">
        <v>45899</v>
      </c>
      <c r="I43" s="79"/>
      <c r="J43" s="79"/>
      <c r="K43" s="79"/>
      <c r="L43" s="79"/>
    </row>
    <row r="44" spans="1:12" ht="24.75" customHeight="1" x14ac:dyDescent="0.25">
      <c r="A44" s="81" t="s">
        <v>210</v>
      </c>
      <c r="B44" s="80" t="s">
        <v>207</v>
      </c>
      <c r="C44" s="225">
        <v>45870</v>
      </c>
      <c r="D44" s="225">
        <v>45991</v>
      </c>
      <c r="E44" s="79"/>
      <c r="F44" s="79"/>
      <c r="G44" s="225">
        <v>45870</v>
      </c>
      <c r="H44" s="225">
        <v>45991</v>
      </c>
      <c r="I44" s="79"/>
      <c r="J44" s="79"/>
      <c r="K44" s="79"/>
      <c r="L44" s="79"/>
    </row>
    <row r="45" spans="1:12" ht="90.75" customHeight="1" x14ac:dyDescent="0.25">
      <c r="A45" s="81" t="s">
        <v>208</v>
      </c>
      <c r="B45" s="80" t="s">
        <v>414</v>
      </c>
      <c r="C45" s="221" t="s">
        <v>541</v>
      </c>
      <c r="D45" s="221" t="s">
        <v>541</v>
      </c>
      <c r="E45" s="79"/>
      <c r="F45" s="79"/>
      <c r="G45" s="221" t="s">
        <v>541</v>
      </c>
      <c r="H45" s="221" t="s">
        <v>541</v>
      </c>
      <c r="I45" s="79"/>
      <c r="J45" s="79"/>
      <c r="K45" s="79"/>
      <c r="L45" s="79"/>
    </row>
    <row r="46" spans="1:12" ht="167.25" customHeight="1" x14ac:dyDescent="0.25">
      <c r="A46" s="81" t="s">
        <v>206</v>
      </c>
      <c r="B46" s="80" t="s">
        <v>412</v>
      </c>
      <c r="C46" s="221" t="s">
        <v>541</v>
      </c>
      <c r="D46" s="221" t="s">
        <v>541</v>
      </c>
      <c r="E46" s="79"/>
      <c r="F46" s="79"/>
      <c r="G46" s="221" t="s">
        <v>541</v>
      </c>
      <c r="H46" s="221" t="s">
        <v>541</v>
      </c>
      <c r="I46" s="79"/>
      <c r="J46" s="79"/>
      <c r="K46" s="79"/>
      <c r="L46" s="79"/>
    </row>
    <row r="47" spans="1:12" ht="30.75" customHeight="1" x14ac:dyDescent="0.25">
      <c r="A47" s="81" t="s">
        <v>204</v>
      </c>
      <c r="B47" s="80" t="s">
        <v>205</v>
      </c>
      <c r="C47" s="225">
        <v>45992</v>
      </c>
      <c r="D47" s="225">
        <v>46006</v>
      </c>
      <c r="E47" s="79"/>
      <c r="F47" s="79"/>
      <c r="G47" s="225">
        <v>45992</v>
      </c>
      <c r="H47" s="225">
        <v>46006</v>
      </c>
      <c r="I47" s="79"/>
      <c r="J47" s="79"/>
      <c r="K47" s="79"/>
      <c r="L47" s="79"/>
    </row>
    <row r="48" spans="1:12" ht="37.5" customHeight="1" x14ac:dyDescent="0.25">
      <c r="A48" s="81" t="s">
        <v>424</v>
      </c>
      <c r="B48" s="82" t="s">
        <v>203</v>
      </c>
      <c r="C48" s="224"/>
      <c r="D48" s="224"/>
      <c r="E48" s="79"/>
      <c r="F48" s="79"/>
      <c r="G48" s="224"/>
      <c r="H48" s="224"/>
      <c r="I48" s="79"/>
      <c r="J48" s="79"/>
      <c r="K48" s="79"/>
      <c r="L48" s="79"/>
    </row>
    <row r="49" spans="1:12" ht="35.25" customHeight="1" x14ac:dyDescent="0.25">
      <c r="A49" s="81">
        <v>4</v>
      </c>
      <c r="B49" s="80" t="s">
        <v>201</v>
      </c>
      <c r="C49" s="225">
        <v>46006</v>
      </c>
      <c r="D49" s="225">
        <v>46016</v>
      </c>
      <c r="E49" s="79"/>
      <c r="F49" s="79"/>
      <c r="G49" s="225">
        <v>46006</v>
      </c>
      <c r="H49" s="225">
        <v>46016</v>
      </c>
      <c r="I49" s="79"/>
      <c r="J49" s="79"/>
      <c r="K49" s="79"/>
      <c r="L49" s="79"/>
    </row>
    <row r="50" spans="1:12" ht="86.25" customHeight="1" x14ac:dyDescent="0.25">
      <c r="A50" s="81" t="s">
        <v>202</v>
      </c>
      <c r="B50" s="80" t="s">
        <v>413</v>
      </c>
      <c r="C50" s="225">
        <v>46016</v>
      </c>
      <c r="D50" s="225">
        <v>46022</v>
      </c>
      <c r="E50" s="79"/>
      <c r="F50" s="79"/>
      <c r="G50" s="225">
        <v>46016</v>
      </c>
      <c r="H50" s="225">
        <v>46022</v>
      </c>
      <c r="I50" s="79"/>
      <c r="J50" s="79"/>
      <c r="K50" s="79"/>
      <c r="L50" s="79"/>
    </row>
    <row r="51" spans="1:12" ht="77.25" customHeight="1" x14ac:dyDescent="0.25">
      <c r="A51" s="81" t="s">
        <v>200</v>
      </c>
      <c r="B51" s="80" t="s">
        <v>415</v>
      </c>
      <c r="C51" s="221" t="s">
        <v>541</v>
      </c>
      <c r="D51" s="221" t="s">
        <v>541</v>
      </c>
      <c r="E51" s="79"/>
      <c r="F51" s="79"/>
      <c r="G51" s="221" t="s">
        <v>541</v>
      </c>
      <c r="H51" s="221" t="s">
        <v>541</v>
      </c>
      <c r="I51" s="79"/>
      <c r="J51" s="79"/>
      <c r="K51" s="79"/>
      <c r="L51" s="79"/>
    </row>
    <row r="52" spans="1:12" ht="71.25" customHeight="1" x14ac:dyDescent="0.25">
      <c r="A52" s="81" t="s">
        <v>198</v>
      </c>
      <c r="B52" s="80" t="s">
        <v>199</v>
      </c>
      <c r="C52" s="221" t="s">
        <v>541</v>
      </c>
      <c r="D52" s="221" t="s">
        <v>541</v>
      </c>
      <c r="E52" s="79"/>
      <c r="F52" s="79"/>
      <c r="G52" s="221" t="s">
        <v>541</v>
      </c>
      <c r="H52" s="221" t="s">
        <v>541</v>
      </c>
      <c r="I52" s="79"/>
      <c r="J52" s="79"/>
      <c r="K52" s="79"/>
      <c r="L52" s="79"/>
    </row>
    <row r="53" spans="1:12" ht="48" customHeight="1" x14ac:dyDescent="0.25">
      <c r="A53" s="81" t="s">
        <v>196</v>
      </c>
      <c r="B53" s="187" t="s">
        <v>416</v>
      </c>
      <c r="C53" s="225">
        <v>46016</v>
      </c>
      <c r="D53" s="225">
        <v>46022</v>
      </c>
      <c r="E53" s="79"/>
      <c r="F53" s="79"/>
      <c r="G53" s="225">
        <v>46016</v>
      </c>
      <c r="H53" s="225">
        <v>46022</v>
      </c>
      <c r="I53" s="79"/>
      <c r="J53" s="79"/>
      <c r="K53" s="79"/>
      <c r="L53" s="79"/>
    </row>
    <row r="54" spans="1:12" ht="46.5" customHeight="1" x14ac:dyDescent="0.25">
      <c r="A54" s="81" t="s">
        <v>417</v>
      </c>
      <c r="B54" s="80" t="s">
        <v>197</v>
      </c>
      <c r="C54" s="221" t="s">
        <v>541</v>
      </c>
      <c r="D54" s="221" t="s">
        <v>541</v>
      </c>
      <c r="E54" s="79"/>
      <c r="F54" s="79"/>
      <c r="G54" s="221" t="s">
        <v>541</v>
      </c>
      <c r="H54" s="221" t="s">
        <v>541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42578125" style="68" customWidth="1"/>
    <col min="19" max="19" width="6.140625" style="68" customWidth="1"/>
    <col min="20" max="20" width="13.140625" style="68" customWidth="1"/>
    <col min="21" max="21" width="7.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69"/>
      <c r="B5" s="69"/>
      <c r="C5" s="69"/>
      <c r="D5" s="69"/>
      <c r="E5" s="69"/>
      <c r="F5" s="69"/>
      <c r="L5" s="69"/>
      <c r="M5" s="69"/>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7" t="str">
        <f>'6.1. Паспорт сетевой график'!A12:L12</f>
        <v>M_TP3500.VL.0078</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7"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5" t="s">
        <v>463</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195</v>
      </c>
      <c r="B20" s="392" t="s">
        <v>194</v>
      </c>
      <c r="C20" s="375" t="s">
        <v>193</v>
      </c>
      <c r="D20" s="375"/>
      <c r="E20" s="394" t="s">
        <v>192</v>
      </c>
      <c r="F20" s="394"/>
      <c r="G20" s="392" t="s">
        <v>601</v>
      </c>
      <c r="H20" s="385" t="s">
        <v>543</v>
      </c>
      <c r="I20" s="386"/>
      <c r="J20" s="386"/>
      <c r="K20" s="386"/>
      <c r="L20" s="385" t="s">
        <v>544</v>
      </c>
      <c r="M20" s="386"/>
      <c r="N20" s="386"/>
      <c r="O20" s="386"/>
      <c r="P20" s="385" t="s">
        <v>545</v>
      </c>
      <c r="Q20" s="386"/>
      <c r="R20" s="386"/>
      <c r="S20" s="386"/>
      <c r="T20" s="385" t="s">
        <v>546</v>
      </c>
      <c r="U20" s="386"/>
      <c r="V20" s="386"/>
      <c r="W20" s="386"/>
      <c r="X20" s="385" t="s">
        <v>547</v>
      </c>
      <c r="Y20" s="386"/>
      <c r="Z20" s="386"/>
      <c r="AA20" s="386"/>
      <c r="AB20" s="387" t="s">
        <v>191</v>
      </c>
      <c r="AC20" s="388"/>
    </row>
    <row r="21" spans="1:29" ht="99.75" customHeight="1" x14ac:dyDescent="0.25">
      <c r="A21" s="393"/>
      <c r="B21" s="393"/>
      <c r="C21" s="375"/>
      <c r="D21" s="375"/>
      <c r="E21" s="394"/>
      <c r="F21" s="394"/>
      <c r="G21" s="393"/>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89"/>
      <c r="AC21" s="390"/>
    </row>
    <row r="22" spans="1:29" ht="89.25" customHeight="1" x14ac:dyDescent="0.25">
      <c r="A22" s="382"/>
      <c r="B22" s="382"/>
      <c r="C22" s="207" t="s">
        <v>3</v>
      </c>
      <c r="D22" s="207" t="s">
        <v>189</v>
      </c>
      <c r="E22" s="75" t="s">
        <v>548</v>
      </c>
      <c r="F22" s="75" t="s">
        <v>600</v>
      </c>
      <c r="G22" s="382"/>
      <c r="H22" s="74" t="s">
        <v>442</v>
      </c>
      <c r="I22" s="74" t="s">
        <v>443</v>
      </c>
      <c r="J22" s="74" t="s">
        <v>442</v>
      </c>
      <c r="K22" s="74" t="s">
        <v>443</v>
      </c>
      <c r="L22" s="74" t="s">
        <v>442</v>
      </c>
      <c r="M22" s="74" t="s">
        <v>443</v>
      </c>
      <c r="N22" s="74" t="s">
        <v>442</v>
      </c>
      <c r="O22" s="74" t="s">
        <v>443</v>
      </c>
      <c r="P22" s="74" t="s">
        <v>442</v>
      </c>
      <c r="Q22" s="74" t="s">
        <v>443</v>
      </c>
      <c r="R22" s="74" t="s">
        <v>442</v>
      </c>
      <c r="S22" s="74" t="s">
        <v>443</v>
      </c>
      <c r="T22" s="74" t="s">
        <v>442</v>
      </c>
      <c r="U22" s="74" t="s">
        <v>443</v>
      </c>
      <c r="V22" s="74" t="s">
        <v>442</v>
      </c>
      <c r="W22" s="74" t="s">
        <v>443</v>
      </c>
      <c r="X22" s="74" t="s">
        <v>442</v>
      </c>
      <c r="Y22" s="74" t="s">
        <v>443</v>
      </c>
      <c r="Z22" s="74" t="s">
        <v>442</v>
      </c>
      <c r="AA22" s="74" t="s">
        <v>443</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26">
        <v>1</v>
      </c>
      <c r="B24" s="227" t="s">
        <v>188</v>
      </c>
      <c r="C24" s="228">
        <v>15.182784</v>
      </c>
      <c r="D24" s="229">
        <v>16.897300399999999</v>
      </c>
      <c r="E24" s="229">
        <v>16.897300399999999</v>
      </c>
      <c r="F24" s="229">
        <v>16.897300399999999</v>
      </c>
      <c r="G24" s="228">
        <v>0</v>
      </c>
      <c r="H24" s="228">
        <v>3.2942800000000001</v>
      </c>
      <c r="I24" s="228"/>
      <c r="J24" s="228">
        <v>1.052484</v>
      </c>
      <c r="K24" s="228"/>
      <c r="L24" s="228">
        <v>0.6012378599999999</v>
      </c>
      <c r="M24" s="228"/>
      <c r="N24" s="228">
        <v>0</v>
      </c>
      <c r="O24" s="228"/>
      <c r="P24" s="228">
        <v>11.28726614</v>
      </c>
      <c r="Q24" s="228"/>
      <c r="R24" s="229">
        <v>15.844816399999999</v>
      </c>
      <c r="S24" s="228"/>
      <c r="T24" s="228">
        <v>0</v>
      </c>
      <c r="U24" s="228"/>
      <c r="V24" s="228">
        <v>0</v>
      </c>
      <c r="W24" s="228"/>
      <c r="X24" s="228">
        <v>0</v>
      </c>
      <c r="Y24" s="228"/>
      <c r="Z24" s="228">
        <v>0</v>
      </c>
      <c r="AA24" s="228"/>
      <c r="AB24" s="228">
        <v>15.182784</v>
      </c>
      <c r="AC24" s="229">
        <v>16.897300399999999</v>
      </c>
    </row>
    <row r="25" spans="1:29" ht="24" customHeight="1" x14ac:dyDescent="0.25">
      <c r="A25" s="230" t="s">
        <v>187</v>
      </c>
      <c r="B25" s="231"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30" t="s">
        <v>185</v>
      </c>
      <c r="B26" s="231"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30" t="s">
        <v>183</v>
      </c>
      <c r="B27" s="231" t="s">
        <v>398</v>
      </c>
      <c r="C27" s="228"/>
      <c r="D27" s="228"/>
      <c r="E27" s="228"/>
      <c r="F27" s="228"/>
      <c r="G27" s="228">
        <v>0</v>
      </c>
      <c r="H27" s="228">
        <v>2.7452333333333336</v>
      </c>
      <c r="I27" s="228"/>
      <c r="J27" s="228">
        <v>0.87707000000000002</v>
      </c>
      <c r="K27" s="228"/>
      <c r="L27" s="228">
        <v>0.50103154999999999</v>
      </c>
      <c r="M27" s="228"/>
      <c r="N27" s="228">
        <v>0</v>
      </c>
      <c r="O27" s="228"/>
      <c r="P27" s="228">
        <v>9.4060551166666677</v>
      </c>
      <c r="Q27" s="228"/>
      <c r="R27" s="228">
        <v>13.280262</v>
      </c>
      <c r="S27" s="228"/>
      <c r="T27" s="228">
        <v>0</v>
      </c>
      <c r="U27" s="228"/>
      <c r="V27" s="228">
        <v>0</v>
      </c>
      <c r="W27" s="228"/>
      <c r="X27" s="228">
        <v>0</v>
      </c>
      <c r="Y27" s="228"/>
      <c r="Z27" s="228">
        <v>0</v>
      </c>
      <c r="AA27" s="228"/>
      <c r="AB27" s="228">
        <v>12.652320000000001</v>
      </c>
      <c r="AC27" s="228">
        <v>14.157332</v>
      </c>
    </row>
    <row r="28" spans="1:29" x14ac:dyDescent="0.25">
      <c r="A28" s="230" t="s">
        <v>182</v>
      </c>
      <c r="B28" s="231"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30" t="s">
        <v>180</v>
      </c>
      <c r="B29" s="232" t="s">
        <v>179</v>
      </c>
      <c r="C29" s="228"/>
      <c r="D29" s="228"/>
      <c r="E29" s="228"/>
      <c r="F29" s="228"/>
      <c r="G29" s="228">
        <v>0</v>
      </c>
      <c r="H29" s="228">
        <v>0.54904666666666646</v>
      </c>
      <c r="I29" s="228"/>
      <c r="J29" s="228">
        <v>0.17541399999999996</v>
      </c>
      <c r="K29" s="228"/>
      <c r="L29" s="228">
        <v>0.10020630999999991</v>
      </c>
      <c r="M29" s="228"/>
      <c r="N29" s="228">
        <v>0</v>
      </c>
      <c r="O29" s="228"/>
      <c r="P29" s="228">
        <v>1.8812110233333321</v>
      </c>
      <c r="Q29" s="228"/>
      <c r="R29" s="228">
        <v>2.5645543999999987</v>
      </c>
      <c r="S29" s="228"/>
      <c r="T29" s="228">
        <v>0</v>
      </c>
      <c r="U29" s="228"/>
      <c r="V29" s="228">
        <v>0</v>
      </c>
      <c r="W29" s="228"/>
      <c r="X29" s="228">
        <v>0</v>
      </c>
      <c r="Y29" s="228"/>
      <c r="Z29" s="228">
        <v>0</v>
      </c>
      <c r="AA29" s="228"/>
      <c r="AB29" s="228">
        <v>2.5304639999999985</v>
      </c>
      <c r="AC29" s="228">
        <v>2.7399683999999986</v>
      </c>
    </row>
    <row r="30" spans="1:29" ht="47.25" x14ac:dyDescent="0.25">
      <c r="A30" s="226" t="s">
        <v>64</v>
      </c>
      <c r="B30" s="227" t="s">
        <v>178</v>
      </c>
      <c r="C30" s="228">
        <v>12.65232</v>
      </c>
      <c r="D30" s="228">
        <v>14.157332</v>
      </c>
      <c r="E30" s="228">
        <v>14.157332</v>
      </c>
      <c r="F30" s="228">
        <v>14.157332</v>
      </c>
      <c r="G30" s="228">
        <v>0</v>
      </c>
      <c r="H30" s="228">
        <v>2.7452333333333336</v>
      </c>
      <c r="I30" s="228"/>
      <c r="J30" s="228">
        <v>0.87707000000000002</v>
      </c>
      <c r="K30" s="228"/>
      <c r="L30" s="228">
        <v>0.50103154999999999</v>
      </c>
      <c r="M30" s="228"/>
      <c r="N30" s="228">
        <v>0</v>
      </c>
      <c r="O30" s="228"/>
      <c r="P30" s="228">
        <v>9.4060551166666659</v>
      </c>
      <c r="Q30" s="228"/>
      <c r="R30" s="229">
        <v>13.280262</v>
      </c>
      <c r="S30" s="228"/>
      <c r="T30" s="228">
        <v>0</v>
      </c>
      <c r="U30" s="228"/>
      <c r="V30" s="228">
        <v>0</v>
      </c>
      <c r="W30" s="228"/>
      <c r="X30" s="228">
        <v>0</v>
      </c>
      <c r="Y30" s="228"/>
      <c r="Z30" s="228">
        <v>0</v>
      </c>
      <c r="AA30" s="228"/>
      <c r="AB30" s="228">
        <v>12.65232</v>
      </c>
      <c r="AC30" s="228">
        <v>14.157332</v>
      </c>
    </row>
    <row r="31" spans="1:29" x14ac:dyDescent="0.25">
      <c r="A31" s="226" t="s">
        <v>177</v>
      </c>
      <c r="B31" s="231" t="s">
        <v>176</v>
      </c>
      <c r="C31" s="228">
        <v>0.72758</v>
      </c>
      <c r="D31" s="229">
        <v>0.78337500000000004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175</v>
      </c>
      <c r="B32" s="231" t="s">
        <v>174</v>
      </c>
      <c r="C32" s="228">
        <v>9.2054100000000005</v>
      </c>
      <c r="D32" s="229">
        <v>10.253075000000001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173</v>
      </c>
      <c r="B33" s="231" t="s">
        <v>172</v>
      </c>
      <c r="C33" s="228">
        <v>0.50087999999999999</v>
      </c>
      <c r="D33" s="228">
        <v>2.1784080000000001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171</v>
      </c>
      <c r="B34" s="231" t="s">
        <v>170</v>
      </c>
      <c r="C34" s="228">
        <v>2.2184499999999998</v>
      </c>
      <c r="D34" s="229">
        <v>0.94247400000000003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30" t="s">
        <v>168</v>
      </c>
      <c r="B36" s="233" t="s">
        <v>551</v>
      </c>
      <c r="C36" s="228"/>
      <c r="D36" s="228"/>
      <c r="E36" s="228"/>
      <c r="F36" s="228"/>
      <c r="G36" s="228">
        <v>0</v>
      </c>
      <c r="H36" s="228">
        <v>0</v>
      </c>
      <c r="I36" s="228" t="s">
        <v>592</v>
      </c>
      <c r="J36" s="228">
        <v>0</v>
      </c>
      <c r="K36" s="228" t="s">
        <v>592</v>
      </c>
      <c r="L36" s="228">
        <v>0</v>
      </c>
      <c r="M36" s="228" t="s">
        <v>592</v>
      </c>
      <c r="N36" s="228">
        <v>0</v>
      </c>
      <c r="O36" s="228" t="s">
        <v>592</v>
      </c>
      <c r="P36" s="228">
        <v>0</v>
      </c>
      <c r="Q36" s="228" t="s">
        <v>592</v>
      </c>
      <c r="R36" s="228">
        <v>0</v>
      </c>
      <c r="S36" s="228" t="s">
        <v>592</v>
      </c>
      <c r="T36" s="228">
        <v>0</v>
      </c>
      <c r="U36" s="228" t="s">
        <v>592</v>
      </c>
      <c r="V36" s="228">
        <v>0</v>
      </c>
      <c r="W36" s="228" t="s">
        <v>592</v>
      </c>
      <c r="X36" s="228">
        <v>0</v>
      </c>
      <c r="Y36" s="228" t="s">
        <v>592</v>
      </c>
      <c r="Z36" s="228">
        <v>0</v>
      </c>
      <c r="AA36" s="228" t="s">
        <v>592</v>
      </c>
      <c r="AB36" s="228">
        <v>0</v>
      </c>
      <c r="AC36" s="228">
        <v>0</v>
      </c>
    </row>
    <row r="37" spans="1:29" ht="31.5" x14ac:dyDescent="0.25">
      <c r="A37" s="230" t="s">
        <v>167</v>
      </c>
      <c r="B37" s="233" t="s">
        <v>549</v>
      </c>
      <c r="C37" s="228"/>
      <c r="D37" s="228"/>
      <c r="E37" s="228"/>
      <c r="F37" s="228"/>
      <c r="G37" s="228">
        <v>0</v>
      </c>
      <c r="H37" s="228">
        <v>0</v>
      </c>
      <c r="I37" s="228" t="s">
        <v>592</v>
      </c>
      <c r="J37" s="228">
        <v>0</v>
      </c>
      <c r="K37" s="228" t="s">
        <v>592</v>
      </c>
      <c r="L37" s="228">
        <v>0</v>
      </c>
      <c r="M37" s="228" t="s">
        <v>592</v>
      </c>
      <c r="N37" s="228">
        <v>0</v>
      </c>
      <c r="O37" s="228" t="s">
        <v>592</v>
      </c>
      <c r="P37" s="228">
        <v>0.98</v>
      </c>
      <c r="Q37" s="228">
        <v>4</v>
      </c>
      <c r="R37" s="228">
        <v>0.98</v>
      </c>
      <c r="S37" s="228">
        <v>4</v>
      </c>
      <c r="T37" s="228">
        <v>0</v>
      </c>
      <c r="U37" s="228" t="s">
        <v>592</v>
      </c>
      <c r="V37" s="228">
        <v>0</v>
      </c>
      <c r="W37" s="228" t="s">
        <v>592</v>
      </c>
      <c r="X37" s="228">
        <v>0</v>
      </c>
      <c r="Y37" s="228" t="s">
        <v>592</v>
      </c>
      <c r="Z37" s="228">
        <v>0</v>
      </c>
      <c r="AA37" s="228" t="s">
        <v>592</v>
      </c>
      <c r="AB37" s="228">
        <v>0.98</v>
      </c>
      <c r="AC37" s="228">
        <v>0.98</v>
      </c>
    </row>
    <row r="38" spans="1:29" x14ac:dyDescent="0.25">
      <c r="A38" s="230" t="s">
        <v>166</v>
      </c>
      <c r="B38" s="231" t="s">
        <v>157</v>
      </c>
      <c r="C38" s="228"/>
      <c r="D38" s="228"/>
      <c r="E38" s="228"/>
      <c r="F38" s="228"/>
      <c r="G38" s="228">
        <v>0</v>
      </c>
      <c r="H38" s="228">
        <v>0</v>
      </c>
      <c r="I38" s="228" t="s">
        <v>592</v>
      </c>
      <c r="J38" s="228">
        <v>0</v>
      </c>
      <c r="K38" s="228" t="s">
        <v>592</v>
      </c>
      <c r="L38" s="228">
        <v>0</v>
      </c>
      <c r="M38" s="228" t="s">
        <v>592</v>
      </c>
      <c r="N38" s="228">
        <v>0</v>
      </c>
      <c r="O38" s="228" t="s">
        <v>592</v>
      </c>
      <c r="P38" s="228">
        <v>0</v>
      </c>
      <c r="Q38" s="228" t="s">
        <v>592</v>
      </c>
      <c r="R38" s="228">
        <v>0</v>
      </c>
      <c r="S38" s="228" t="s">
        <v>592</v>
      </c>
      <c r="T38" s="228">
        <v>0</v>
      </c>
      <c r="U38" s="228" t="s">
        <v>592</v>
      </c>
      <c r="V38" s="228">
        <v>0</v>
      </c>
      <c r="W38" s="228" t="s">
        <v>592</v>
      </c>
      <c r="X38" s="228">
        <v>0</v>
      </c>
      <c r="Y38" s="228" t="s">
        <v>592</v>
      </c>
      <c r="Z38" s="228">
        <v>0</v>
      </c>
      <c r="AA38" s="228" t="s">
        <v>592</v>
      </c>
      <c r="AB38" s="228">
        <v>0</v>
      </c>
      <c r="AC38" s="228">
        <v>0</v>
      </c>
    </row>
    <row r="39" spans="1:29" x14ac:dyDescent="0.25">
      <c r="A39" s="230" t="s">
        <v>165</v>
      </c>
      <c r="B39" s="231" t="s">
        <v>550</v>
      </c>
      <c r="C39" s="228"/>
      <c r="D39" s="228"/>
      <c r="E39" s="228"/>
      <c r="F39" s="228"/>
      <c r="G39" s="228">
        <v>0</v>
      </c>
      <c r="H39" s="228">
        <v>0</v>
      </c>
      <c r="I39" s="228" t="s">
        <v>592</v>
      </c>
      <c r="J39" s="228">
        <v>0</v>
      </c>
      <c r="K39" s="228" t="s">
        <v>592</v>
      </c>
      <c r="L39" s="228">
        <v>0</v>
      </c>
      <c r="M39" s="228" t="s">
        <v>592</v>
      </c>
      <c r="N39" s="228">
        <v>0</v>
      </c>
      <c r="O39" s="228" t="s">
        <v>592</v>
      </c>
      <c r="P39" s="228">
        <v>6.5</v>
      </c>
      <c r="Q39" s="228">
        <v>4</v>
      </c>
      <c r="R39" s="228">
        <v>6.5</v>
      </c>
      <c r="S39" s="228">
        <v>4</v>
      </c>
      <c r="T39" s="228">
        <v>0</v>
      </c>
      <c r="U39" s="228" t="s">
        <v>592</v>
      </c>
      <c r="V39" s="228">
        <v>0</v>
      </c>
      <c r="W39" s="228" t="s">
        <v>592</v>
      </c>
      <c r="X39" s="228">
        <v>0</v>
      </c>
      <c r="Y39" s="228" t="s">
        <v>592</v>
      </c>
      <c r="Z39" s="228">
        <v>0</v>
      </c>
      <c r="AA39" s="228" t="s">
        <v>592</v>
      </c>
      <c r="AB39" s="228">
        <v>6.5</v>
      </c>
      <c r="AC39" s="228">
        <v>6.5</v>
      </c>
    </row>
    <row r="40" spans="1:29" x14ac:dyDescent="0.25">
      <c r="A40" s="230" t="s">
        <v>164</v>
      </c>
      <c r="B40" s="231" t="s">
        <v>552</v>
      </c>
      <c r="C40" s="228"/>
      <c r="D40" s="228"/>
      <c r="E40" s="228"/>
      <c r="F40" s="228"/>
      <c r="G40" s="228">
        <v>0</v>
      </c>
      <c r="H40" s="228">
        <v>0</v>
      </c>
      <c r="I40" s="228" t="s">
        <v>592</v>
      </c>
      <c r="J40" s="228">
        <v>0</v>
      </c>
      <c r="K40" s="228" t="s">
        <v>592</v>
      </c>
      <c r="L40" s="228">
        <v>0</v>
      </c>
      <c r="M40" s="228" t="s">
        <v>592</v>
      </c>
      <c r="N40" s="228">
        <v>0</v>
      </c>
      <c r="O40" s="228" t="s">
        <v>592</v>
      </c>
      <c r="P40" s="228">
        <v>0</v>
      </c>
      <c r="Q40" s="228" t="s">
        <v>592</v>
      </c>
      <c r="R40" s="228">
        <v>0</v>
      </c>
      <c r="S40" s="228" t="s">
        <v>592</v>
      </c>
      <c r="T40" s="228">
        <v>0</v>
      </c>
      <c r="U40" s="228" t="s">
        <v>592</v>
      </c>
      <c r="V40" s="228">
        <v>0</v>
      </c>
      <c r="W40" s="228" t="s">
        <v>592</v>
      </c>
      <c r="X40" s="228">
        <v>0</v>
      </c>
      <c r="Y40" s="228" t="s">
        <v>592</v>
      </c>
      <c r="Z40" s="228">
        <v>0</v>
      </c>
      <c r="AA40" s="228" t="s">
        <v>592</v>
      </c>
      <c r="AB40" s="228">
        <v>0</v>
      </c>
      <c r="AC40" s="228">
        <v>0</v>
      </c>
    </row>
    <row r="41" spans="1:29" x14ac:dyDescent="0.25">
      <c r="A41" s="230" t="s">
        <v>163</v>
      </c>
      <c r="B41" s="231" t="s">
        <v>553</v>
      </c>
      <c r="C41" s="228"/>
      <c r="D41" s="228"/>
      <c r="E41" s="228"/>
      <c r="F41" s="228"/>
      <c r="G41" s="228">
        <v>0</v>
      </c>
      <c r="H41" s="228">
        <v>0</v>
      </c>
      <c r="I41" s="228" t="s">
        <v>592</v>
      </c>
      <c r="J41" s="228">
        <v>0</v>
      </c>
      <c r="K41" s="228" t="s">
        <v>592</v>
      </c>
      <c r="L41" s="228">
        <v>0</v>
      </c>
      <c r="M41" s="228" t="s">
        <v>592</v>
      </c>
      <c r="N41" s="228">
        <v>0</v>
      </c>
      <c r="O41" s="228" t="s">
        <v>592</v>
      </c>
      <c r="P41" s="228">
        <v>0</v>
      </c>
      <c r="Q41" s="228" t="s">
        <v>592</v>
      </c>
      <c r="R41" s="228">
        <v>0</v>
      </c>
      <c r="S41" s="228" t="s">
        <v>592</v>
      </c>
      <c r="T41" s="228">
        <v>0</v>
      </c>
      <c r="U41" s="228" t="s">
        <v>592</v>
      </c>
      <c r="V41" s="228">
        <v>0</v>
      </c>
      <c r="W41" s="228" t="s">
        <v>592</v>
      </c>
      <c r="X41" s="228">
        <v>0</v>
      </c>
      <c r="Y41" s="228" t="s">
        <v>592</v>
      </c>
      <c r="Z41" s="228">
        <v>0</v>
      </c>
      <c r="AA41" s="228" t="s">
        <v>592</v>
      </c>
      <c r="AB41" s="228">
        <v>0</v>
      </c>
      <c r="AC41" s="228">
        <v>0</v>
      </c>
    </row>
    <row r="42" spans="1:29" x14ac:dyDescent="0.25">
      <c r="A42" s="230" t="s">
        <v>162</v>
      </c>
      <c r="B42" s="231" t="s">
        <v>554</v>
      </c>
      <c r="C42" s="228"/>
      <c r="D42" s="228"/>
      <c r="E42" s="228"/>
      <c r="F42" s="228"/>
      <c r="G42" s="228">
        <v>0</v>
      </c>
      <c r="H42" s="228">
        <v>0</v>
      </c>
      <c r="I42" s="228" t="s">
        <v>592</v>
      </c>
      <c r="J42" s="228">
        <v>0</v>
      </c>
      <c r="K42" s="228" t="s">
        <v>592</v>
      </c>
      <c r="L42" s="228">
        <v>0</v>
      </c>
      <c r="M42" s="228" t="s">
        <v>592</v>
      </c>
      <c r="N42" s="228">
        <v>0</v>
      </c>
      <c r="O42" s="228" t="s">
        <v>592</v>
      </c>
      <c r="P42" s="228">
        <v>0</v>
      </c>
      <c r="Q42" s="228" t="s">
        <v>592</v>
      </c>
      <c r="R42" s="228">
        <v>0</v>
      </c>
      <c r="S42" s="228" t="s">
        <v>592</v>
      </c>
      <c r="T42" s="228">
        <v>0</v>
      </c>
      <c r="U42" s="228" t="s">
        <v>592</v>
      </c>
      <c r="V42" s="228">
        <v>0</v>
      </c>
      <c r="W42" s="228" t="s">
        <v>592</v>
      </c>
      <c r="X42" s="228">
        <v>0</v>
      </c>
      <c r="Y42" s="228" t="s">
        <v>592</v>
      </c>
      <c r="Z42" s="228">
        <v>0</v>
      </c>
      <c r="AA42" s="228" t="s">
        <v>592</v>
      </c>
      <c r="AB42" s="228">
        <v>0</v>
      </c>
      <c r="AC42" s="228">
        <v>0</v>
      </c>
    </row>
    <row r="43" spans="1:29" x14ac:dyDescent="0.25">
      <c r="A43" s="230" t="s">
        <v>555</v>
      </c>
      <c r="B43" s="231" t="s">
        <v>556</v>
      </c>
      <c r="C43" s="228"/>
      <c r="D43" s="228"/>
      <c r="E43" s="228"/>
      <c r="F43" s="228"/>
      <c r="G43" s="228">
        <v>0</v>
      </c>
      <c r="H43" s="228">
        <v>0</v>
      </c>
      <c r="I43" s="228" t="s">
        <v>592</v>
      </c>
      <c r="J43" s="228">
        <v>0</v>
      </c>
      <c r="K43" s="228" t="s">
        <v>592</v>
      </c>
      <c r="L43" s="228">
        <v>0</v>
      </c>
      <c r="M43" s="228" t="s">
        <v>592</v>
      </c>
      <c r="N43" s="228">
        <v>0</v>
      </c>
      <c r="O43" s="228" t="s">
        <v>592</v>
      </c>
      <c r="P43" s="228">
        <v>0</v>
      </c>
      <c r="Q43" s="228" t="s">
        <v>592</v>
      </c>
      <c r="R43" s="228">
        <v>0</v>
      </c>
      <c r="S43" s="228" t="s">
        <v>592</v>
      </c>
      <c r="T43" s="228">
        <v>0</v>
      </c>
      <c r="U43" s="228" t="s">
        <v>592</v>
      </c>
      <c r="V43" s="228">
        <v>0</v>
      </c>
      <c r="W43" s="228" t="s">
        <v>592</v>
      </c>
      <c r="X43" s="228">
        <v>0</v>
      </c>
      <c r="Y43" s="228" t="s">
        <v>592</v>
      </c>
      <c r="Z43" s="228">
        <v>0</v>
      </c>
      <c r="AA43" s="228" t="s">
        <v>592</v>
      </c>
      <c r="AB43" s="228">
        <v>0</v>
      </c>
      <c r="AC43" s="228">
        <v>0</v>
      </c>
    </row>
    <row r="44" spans="1:29" x14ac:dyDescent="0.25">
      <c r="A44" s="230" t="s">
        <v>557</v>
      </c>
      <c r="B44" s="231" t="s">
        <v>558</v>
      </c>
      <c r="C44" s="228"/>
      <c r="D44" s="228"/>
      <c r="E44" s="228"/>
      <c r="F44" s="228"/>
      <c r="G44" s="228">
        <v>0</v>
      </c>
      <c r="H44" s="228">
        <v>0</v>
      </c>
      <c r="I44" s="228" t="s">
        <v>592</v>
      </c>
      <c r="J44" s="228">
        <v>0</v>
      </c>
      <c r="K44" s="228" t="s">
        <v>592</v>
      </c>
      <c r="L44" s="228">
        <v>0</v>
      </c>
      <c r="M44" s="228" t="s">
        <v>592</v>
      </c>
      <c r="N44" s="228">
        <v>0</v>
      </c>
      <c r="O44" s="228" t="s">
        <v>592</v>
      </c>
      <c r="P44" s="228">
        <v>0</v>
      </c>
      <c r="Q44" s="228" t="s">
        <v>592</v>
      </c>
      <c r="R44" s="228">
        <v>0</v>
      </c>
      <c r="S44" s="228" t="s">
        <v>592</v>
      </c>
      <c r="T44" s="228">
        <v>0</v>
      </c>
      <c r="U44" s="228" t="s">
        <v>592</v>
      </c>
      <c r="V44" s="228">
        <v>0</v>
      </c>
      <c r="W44" s="228" t="s">
        <v>592</v>
      </c>
      <c r="X44" s="228">
        <v>0</v>
      </c>
      <c r="Y44" s="228" t="s">
        <v>592</v>
      </c>
      <c r="Z44" s="228">
        <v>0</v>
      </c>
      <c r="AA44" s="228" t="s">
        <v>592</v>
      </c>
      <c r="AB44" s="228">
        <v>0</v>
      </c>
      <c r="AC44" s="228">
        <v>0</v>
      </c>
    </row>
    <row r="45" spans="1:29" x14ac:dyDescent="0.25">
      <c r="A45" s="230" t="s">
        <v>559</v>
      </c>
      <c r="B45" s="231" t="s">
        <v>560</v>
      </c>
      <c r="C45" s="228"/>
      <c r="D45" s="228"/>
      <c r="E45" s="228"/>
      <c r="F45" s="228"/>
      <c r="G45" s="228">
        <v>0</v>
      </c>
      <c r="H45" s="228">
        <v>0</v>
      </c>
      <c r="I45" s="228" t="s">
        <v>592</v>
      </c>
      <c r="J45" s="228">
        <v>0</v>
      </c>
      <c r="K45" s="228" t="s">
        <v>592</v>
      </c>
      <c r="L45" s="228">
        <v>0</v>
      </c>
      <c r="M45" s="228" t="s">
        <v>592</v>
      </c>
      <c r="N45" s="228">
        <v>0</v>
      </c>
      <c r="O45" s="228" t="s">
        <v>592</v>
      </c>
      <c r="P45" s="228">
        <v>0</v>
      </c>
      <c r="Q45" s="228" t="s">
        <v>592</v>
      </c>
      <c r="R45" s="228">
        <v>0</v>
      </c>
      <c r="S45" s="228" t="s">
        <v>592</v>
      </c>
      <c r="T45" s="228">
        <v>0</v>
      </c>
      <c r="U45" s="228" t="s">
        <v>592</v>
      </c>
      <c r="V45" s="228">
        <v>0</v>
      </c>
      <c r="W45" s="228" t="s">
        <v>592</v>
      </c>
      <c r="X45" s="228">
        <v>0</v>
      </c>
      <c r="Y45" s="228" t="s">
        <v>592</v>
      </c>
      <c r="Z45" s="228">
        <v>0</v>
      </c>
      <c r="AA45" s="228" t="s">
        <v>592</v>
      </c>
      <c r="AB45" s="228">
        <v>0</v>
      </c>
      <c r="AC45" s="228">
        <v>0</v>
      </c>
    </row>
    <row r="46" spans="1:29" x14ac:dyDescent="0.25">
      <c r="A46" s="230" t="s">
        <v>561</v>
      </c>
      <c r="B46" s="231" t="s">
        <v>562</v>
      </c>
      <c r="C46" s="228"/>
      <c r="D46" s="228"/>
      <c r="E46" s="228"/>
      <c r="F46" s="228"/>
      <c r="G46" s="228">
        <v>0</v>
      </c>
      <c r="H46" s="228">
        <v>0</v>
      </c>
      <c r="I46" s="228" t="s">
        <v>592</v>
      </c>
      <c r="J46" s="228">
        <v>0</v>
      </c>
      <c r="K46" s="228" t="s">
        <v>592</v>
      </c>
      <c r="L46" s="228">
        <v>0</v>
      </c>
      <c r="M46" s="228" t="s">
        <v>592</v>
      </c>
      <c r="N46" s="228">
        <v>0</v>
      </c>
      <c r="O46" s="228" t="s">
        <v>592</v>
      </c>
      <c r="P46" s="228">
        <v>0</v>
      </c>
      <c r="Q46" s="228" t="s">
        <v>592</v>
      </c>
      <c r="R46" s="228">
        <v>0</v>
      </c>
      <c r="S46" s="228" t="s">
        <v>592</v>
      </c>
      <c r="T46" s="228">
        <v>0</v>
      </c>
      <c r="U46" s="228" t="s">
        <v>592</v>
      </c>
      <c r="V46" s="228">
        <v>0</v>
      </c>
      <c r="W46" s="228" t="s">
        <v>592</v>
      </c>
      <c r="X46" s="228">
        <v>0</v>
      </c>
      <c r="Y46" s="228" t="s">
        <v>592</v>
      </c>
      <c r="Z46" s="228">
        <v>0</v>
      </c>
      <c r="AA46" s="228" t="s">
        <v>592</v>
      </c>
      <c r="AB46" s="228">
        <v>0</v>
      </c>
      <c r="AC46" s="228">
        <v>0</v>
      </c>
    </row>
    <row r="47" spans="1:29"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30" t="s">
        <v>160</v>
      </c>
      <c r="B48" s="233" t="s">
        <v>551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30" t="s">
        <v>159</v>
      </c>
      <c r="B49" s="233" t="s">
        <v>549</v>
      </c>
      <c r="C49" s="228">
        <v>0.98</v>
      </c>
      <c r="D49" s="228">
        <v>0.98</v>
      </c>
      <c r="E49" s="228"/>
      <c r="F49" s="228"/>
      <c r="G49" s="228">
        <v>0</v>
      </c>
      <c r="H49" s="228">
        <v>0</v>
      </c>
      <c r="I49" s="228"/>
      <c r="J49" s="228">
        <v>0</v>
      </c>
      <c r="K49" s="228"/>
      <c r="L49" s="228">
        <v>0</v>
      </c>
      <c r="M49" s="228"/>
      <c r="N49" s="228">
        <v>0</v>
      </c>
      <c r="O49" s="228"/>
      <c r="P49" s="228">
        <v>0.98</v>
      </c>
      <c r="Q49" s="228"/>
      <c r="R49" s="228">
        <v>0.98</v>
      </c>
      <c r="S49" s="228"/>
      <c r="T49" s="228">
        <v>0</v>
      </c>
      <c r="U49" s="228"/>
      <c r="V49" s="228">
        <v>0</v>
      </c>
      <c r="W49" s="228"/>
      <c r="X49" s="228">
        <v>0</v>
      </c>
      <c r="Y49" s="228"/>
      <c r="Z49" s="228">
        <v>0</v>
      </c>
      <c r="AA49" s="228"/>
      <c r="AB49" s="228">
        <v>0.98</v>
      </c>
      <c r="AC49" s="228">
        <v>0.98</v>
      </c>
    </row>
    <row r="50" spans="1:29" x14ac:dyDescent="0.25">
      <c r="A50" s="230" t="s">
        <v>158</v>
      </c>
      <c r="B50" s="231"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30" t="s">
        <v>156</v>
      </c>
      <c r="B51" s="231" t="s">
        <v>155</v>
      </c>
      <c r="C51" s="228">
        <v>6.5</v>
      </c>
      <c r="D51" s="228">
        <v>6.5</v>
      </c>
      <c r="E51" s="228"/>
      <c r="F51" s="228"/>
      <c r="G51" s="228">
        <v>0</v>
      </c>
      <c r="H51" s="228">
        <v>0</v>
      </c>
      <c r="I51" s="228"/>
      <c r="J51" s="228">
        <v>0</v>
      </c>
      <c r="K51" s="228"/>
      <c r="L51" s="228">
        <v>0</v>
      </c>
      <c r="M51" s="228"/>
      <c r="N51" s="228">
        <v>0</v>
      </c>
      <c r="O51" s="228"/>
      <c r="P51" s="228">
        <v>6.5</v>
      </c>
      <c r="Q51" s="228"/>
      <c r="R51" s="228">
        <v>6.5</v>
      </c>
      <c r="S51" s="228"/>
      <c r="T51" s="228">
        <v>0</v>
      </c>
      <c r="U51" s="228"/>
      <c r="V51" s="228">
        <v>0</v>
      </c>
      <c r="W51" s="228"/>
      <c r="X51" s="228">
        <v>0</v>
      </c>
      <c r="Y51" s="228"/>
      <c r="Z51" s="228">
        <v>0</v>
      </c>
      <c r="AA51" s="228"/>
      <c r="AB51" s="228">
        <v>6.5</v>
      </c>
      <c r="AC51" s="228">
        <v>6.5</v>
      </c>
    </row>
    <row r="52" spans="1:29" ht="31.5" x14ac:dyDescent="0.25">
      <c r="A52" s="230" t="s">
        <v>154</v>
      </c>
      <c r="B52" s="231"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30" t="s">
        <v>152</v>
      </c>
      <c r="B53" s="231"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30" t="s">
        <v>150</v>
      </c>
      <c r="B54" s="231" t="s">
        <v>552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30" t="s">
        <v>563</v>
      </c>
      <c r="B55" s="231" t="s">
        <v>553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30" t="s">
        <v>564</v>
      </c>
      <c r="B56" s="231" t="s">
        <v>554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30" t="s">
        <v>565</v>
      </c>
      <c r="B57" s="231" t="s">
        <v>556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30" t="s">
        <v>566</v>
      </c>
      <c r="B58" s="231" t="s">
        <v>558</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30" t="s">
        <v>567</v>
      </c>
      <c r="B59" s="231" t="s">
        <v>560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30" t="s">
        <v>568</v>
      </c>
      <c r="B60" s="231" t="s">
        <v>562</v>
      </c>
      <c r="C60" s="228">
        <v>0</v>
      </c>
      <c r="D60" s="228">
        <v>0</v>
      </c>
      <c r="E60" s="228"/>
      <c r="F60" s="228"/>
      <c r="G60" s="228">
        <v>0</v>
      </c>
      <c r="H60" s="228">
        <v>0</v>
      </c>
      <c r="I60" s="228"/>
      <c r="J60" s="228">
        <v>0</v>
      </c>
      <c r="K60" s="228"/>
      <c r="L60" s="228">
        <v>0</v>
      </c>
      <c r="M60" s="228"/>
      <c r="N60" s="228">
        <v>0</v>
      </c>
      <c r="O60" s="228"/>
      <c r="P60" s="228">
        <v>0.98</v>
      </c>
      <c r="Q60" s="228"/>
      <c r="R60" s="228">
        <v>0</v>
      </c>
      <c r="S60" s="228"/>
      <c r="T60" s="228">
        <v>0</v>
      </c>
      <c r="U60" s="228"/>
      <c r="V60" s="228">
        <v>0</v>
      </c>
      <c r="W60" s="228"/>
      <c r="X60" s="228">
        <v>0</v>
      </c>
      <c r="Y60" s="228"/>
      <c r="Z60" s="228">
        <v>0</v>
      </c>
      <c r="AA60" s="228"/>
      <c r="AB60" s="228">
        <v>0.98</v>
      </c>
      <c r="AC60" s="228">
        <v>0</v>
      </c>
    </row>
    <row r="61" spans="1:29" ht="31.5"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30" t="s">
        <v>148</v>
      </c>
      <c r="B62" s="231" t="s">
        <v>147</v>
      </c>
      <c r="C62" s="228">
        <v>12.65232</v>
      </c>
      <c r="D62" s="228">
        <v>14.157332</v>
      </c>
      <c r="E62" s="228"/>
      <c r="F62" s="228"/>
      <c r="G62" s="228">
        <v>0</v>
      </c>
      <c r="H62" s="228">
        <v>0</v>
      </c>
      <c r="I62" s="228"/>
      <c r="J62" s="228">
        <v>0</v>
      </c>
      <c r="K62" s="228"/>
      <c r="L62" s="228">
        <v>0</v>
      </c>
      <c r="M62" s="228"/>
      <c r="N62" s="228">
        <v>0</v>
      </c>
      <c r="O62" s="228"/>
      <c r="P62" s="228">
        <v>12.65232</v>
      </c>
      <c r="Q62" s="228"/>
      <c r="R62" s="228">
        <v>14.157332</v>
      </c>
      <c r="S62" s="228"/>
      <c r="T62" s="228">
        <v>0</v>
      </c>
      <c r="U62" s="228"/>
      <c r="V62" s="228">
        <v>0</v>
      </c>
      <c r="W62" s="228"/>
      <c r="X62" s="228">
        <v>0</v>
      </c>
      <c r="Y62" s="228"/>
      <c r="Z62" s="228">
        <v>0</v>
      </c>
      <c r="AA62" s="228"/>
      <c r="AB62" s="228">
        <v>12.65232</v>
      </c>
      <c r="AC62" s="228">
        <v>14.157332</v>
      </c>
    </row>
    <row r="63" spans="1:29" x14ac:dyDescent="0.25">
      <c r="A63" s="230" t="s">
        <v>146</v>
      </c>
      <c r="B63" s="231"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30" t="s">
        <v>145</v>
      </c>
      <c r="B64" s="233" t="s">
        <v>139</v>
      </c>
      <c r="C64" s="228"/>
      <c r="D64" s="228"/>
      <c r="E64" s="228"/>
      <c r="F64" s="228"/>
      <c r="G64" s="228">
        <v>0</v>
      </c>
      <c r="H64" s="228">
        <v>0</v>
      </c>
      <c r="I64" s="228"/>
      <c r="J64" s="228">
        <v>0</v>
      </c>
      <c r="K64" s="228"/>
      <c r="L64" s="228">
        <v>0</v>
      </c>
      <c r="M64" s="228"/>
      <c r="N64" s="228">
        <v>0</v>
      </c>
      <c r="O64" s="228"/>
      <c r="P64" s="228">
        <v>0.98</v>
      </c>
      <c r="Q64" s="228"/>
      <c r="R64" s="228">
        <v>0.98</v>
      </c>
      <c r="S64" s="228"/>
      <c r="T64" s="228">
        <v>0</v>
      </c>
      <c r="U64" s="228"/>
      <c r="V64" s="228">
        <v>0</v>
      </c>
      <c r="W64" s="228"/>
      <c r="X64" s="228">
        <v>0</v>
      </c>
      <c r="Y64" s="228"/>
      <c r="Z64" s="228">
        <v>0</v>
      </c>
      <c r="AA64" s="228"/>
      <c r="AB64" s="228">
        <v>0.98</v>
      </c>
      <c r="AC64" s="228">
        <v>0.98</v>
      </c>
    </row>
    <row r="65" spans="1:29" x14ac:dyDescent="0.25">
      <c r="A65" s="230" t="s">
        <v>144</v>
      </c>
      <c r="B65" s="233"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30" t="s">
        <v>143</v>
      </c>
      <c r="B66" s="233" t="s">
        <v>137</v>
      </c>
      <c r="C66" s="228"/>
      <c r="D66" s="228"/>
      <c r="E66" s="228"/>
      <c r="F66" s="228"/>
      <c r="G66" s="228">
        <v>0</v>
      </c>
      <c r="H66" s="228">
        <v>0</v>
      </c>
      <c r="I66" s="228"/>
      <c r="J66" s="228">
        <v>0</v>
      </c>
      <c r="K66" s="228"/>
      <c r="L66" s="228">
        <v>0</v>
      </c>
      <c r="M66" s="228"/>
      <c r="N66" s="228">
        <v>0</v>
      </c>
      <c r="O66" s="228"/>
      <c r="P66" s="228">
        <v>6.5</v>
      </c>
      <c r="Q66" s="228"/>
      <c r="R66" s="228">
        <v>6.5</v>
      </c>
      <c r="S66" s="228"/>
      <c r="T66" s="228">
        <v>0</v>
      </c>
      <c r="U66" s="228"/>
      <c r="V66" s="228">
        <v>0</v>
      </c>
      <c r="W66" s="228"/>
      <c r="X66" s="228">
        <v>0</v>
      </c>
      <c r="Y66" s="228"/>
      <c r="Z66" s="228">
        <v>0</v>
      </c>
      <c r="AA66" s="228"/>
      <c r="AB66" s="228">
        <v>6.5</v>
      </c>
      <c r="AC66" s="228">
        <v>6.5</v>
      </c>
    </row>
    <row r="67" spans="1:29" x14ac:dyDescent="0.25">
      <c r="A67" s="230" t="s">
        <v>142</v>
      </c>
      <c r="B67" s="233" t="s">
        <v>552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30" t="s">
        <v>569</v>
      </c>
      <c r="B68" s="233" t="s">
        <v>553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30" t="s">
        <v>570</v>
      </c>
      <c r="B69" s="233" t="s">
        <v>554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30" t="s">
        <v>571</v>
      </c>
      <c r="B70" s="233" t="s">
        <v>556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30" t="s">
        <v>572</v>
      </c>
      <c r="B71" s="233" t="s">
        <v>558</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51" customHeight="1" x14ac:dyDescent="0.25">
      <c r="A72" s="230" t="s">
        <v>573</v>
      </c>
      <c r="B72" s="233" t="s">
        <v>560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30" t="s">
        <v>574</v>
      </c>
      <c r="B73" s="233" t="s">
        <v>562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6" t="s">
        <v>59</v>
      </c>
      <c r="B74" s="234"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30" t="s">
        <v>231</v>
      </c>
      <c r="B76" s="233" t="s">
        <v>551</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30" t="s">
        <v>232</v>
      </c>
      <c r="B77" s="233" t="s">
        <v>549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30" t="s">
        <v>233</v>
      </c>
      <c r="B78" s="231"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30" t="s">
        <v>234</v>
      </c>
      <c r="B79" s="231" t="s">
        <v>575</v>
      </c>
      <c r="C79" s="228"/>
      <c r="D79" s="228"/>
      <c r="E79" s="235"/>
      <c r="F79" s="235"/>
      <c r="G79" s="228">
        <v>0</v>
      </c>
      <c r="H79" s="228">
        <v>0</v>
      </c>
      <c r="I79" s="235"/>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30" t="s">
        <v>235</v>
      </c>
      <c r="B80" s="231" t="s">
        <v>552</v>
      </c>
      <c r="C80" s="228"/>
      <c r="D80" s="228"/>
      <c r="E80" s="235"/>
      <c r="F80" s="235"/>
      <c r="G80" s="228">
        <v>0</v>
      </c>
      <c r="H80" s="228">
        <v>0</v>
      </c>
      <c r="I80" s="235"/>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30" t="s">
        <v>576</v>
      </c>
      <c r="B81" s="231" t="s">
        <v>553</v>
      </c>
      <c r="C81" s="228"/>
      <c r="D81" s="228"/>
      <c r="E81" s="235"/>
      <c r="F81" s="235"/>
      <c r="G81" s="228">
        <v>0</v>
      </c>
      <c r="H81" s="228">
        <v>0</v>
      </c>
      <c r="I81" s="235"/>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30" t="s">
        <v>577</v>
      </c>
      <c r="B82" s="231" t="s">
        <v>554</v>
      </c>
      <c r="C82" s="228"/>
      <c r="D82" s="228"/>
      <c r="E82" s="235"/>
      <c r="F82" s="235"/>
      <c r="G82" s="228">
        <v>0</v>
      </c>
      <c r="H82" s="228">
        <v>0</v>
      </c>
      <c r="I82" s="235"/>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30" t="s">
        <v>578</v>
      </c>
      <c r="B83" s="231" t="s">
        <v>556</v>
      </c>
      <c r="C83" s="228"/>
      <c r="D83" s="228"/>
      <c r="E83" s="235"/>
      <c r="F83" s="235"/>
      <c r="G83" s="228">
        <v>0</v>
      </c>
      <c r="H83" s="228">
        <v>0</v>
      </c>
      <c r="I83" s="235"/>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30" t="s">
        <v>579</v>
      </c>
      <c r="B84" s="231" t="s">
        <v>558</v>
      </c>
      <c r="C84" s="228"/>
      <c r="D84" s="228"/>
      <c r="E84" s="235"/>
      <c r="F84" s="235"/>
      <c r="G84" s="228">
        <v>0</v>
      </c>
      <c r="H84" s="228">
        <v>0</v>
      </c>
      <c r="I84" s="235"/>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30" t="s">
        <v>580</v>
      </c>
      <c r="B85" s="231" t="s">
        <v>560</v>
      </c>
      <c r="C85" s="228"/>
      <c r="D85" s="228"/>
      <c r="E85" s="235"/>
      <c r="F85" s="235"/>
      <c r="G85" s="228">
        <v>0</v>
      </c>
      <c r="H85" s="228">
        <v>0</v>
      </c>
      <c r="I85" s="235"/>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30" t="s">
        <v>581</v>
      </c>
      <c r="B86" s="231" t="s">
        <v>562</v>
      </c>
      <c r="C86" s="228"/>
      <c r="D86" s="228"/>
      <c r="E86" s="235"/>
      <c r="F86" s="235"/>
      <c r="G86" s="228">
        <v>0</v>
      </c>
      <c r="H86" s="228">
        <v>0</v>
      </c>
      <c r="I86" s="235"/>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J23" sqref="AJ23:A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ввод'!A4:U4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ввод'!A11:U11</f>
        <v>M_TP3500.VL.0078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7"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6" t="s">
        <v>476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487</v>
      </c>
      <c r="F22" s="404"/>
      <c r="G22" s="404"/>
      <c r="H22" s="404"/>
      <c r="I22" s="404"/>
      <c r="J22" s="404"/>
      <c r="K22" s="404"/>
      <c r="L22" s="405"/>
      <c r="M22" s="397" t="s">
        <v>50</v>
      </c>
      <c r="N22" s="397" t="s">
        <v>49</v>
      </c>
      <c r="O22" s="397" t="s">
        <v>48</v>
      </c>
      <c r="P22" s="406" t="s">
        <v>244</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395</v>
      </c>
      <c r="J23" s="418" t="s">
        <v>396</v>
      </c>
      <c r="K23" s="418" t="s">
        <v>397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1" t="s">
        <v>14</v>
      </c>
      <c r="AG24" s="181" t="s">
        <v>13</v>
      </c>
      <c r="AH24" s="182" t="s">
        <v>3</v>
      </c>
      <c r="AI24" s="182"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B70" sqref="B70"/>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21" t="str">
        <f>'7. Паспорт отчет о закупке'!A5:AV5</f>
        <v>Год раскрытия информации: 2023 год</v>
      </c>
      <c r="B5" s="421"/>
      <c r="C5" s="78"/>
      <c r="D5" s="78"/>
      <c r="E5" s="78"/>
      <c r="F5" s="78"/>
      <c r="G5" s="78"/>
      <c r="H5" s="78"/>
    </row>
    <row r="6" spans="1:8" ht="18.75" x14ac:dyDescent="0.3">
      <c r="A6" s="186"/>
      <c r="B6" s="186"/>
      <c r="C6" s="186"/>
      <c r="D6" s="186"/>
      <c r="E6" s="186"/>
      <c r="F6" s="186"/>
      <c r="G6" s="186"/>
      <c r="H6" s="186"/>
    </row>
    <row r="7" spans="1:8" ht="18.75" x14ac:dyDescent="0.25">
      <c r="A7" s="261" t="s">
        <v>10</v>
      </c>
      <c r="B7" s="261"/>
      <c r="C7" s="185"/>
      <c r="D7" s="185"/>
      <c r="E7" s="185"/>
      <c r="F7" s="185"/>
      <c r="G7" s="185"/>
      <c r="H7" s="185"/>
    </row>
    <row r="8" spans="1:8" ht="18.75" x14ac:dyDescent="0.25">
      <c r="A8" s="185"/>
      <c r="B8" s="185"/>
      <c r="C8" s="185"/>
      <c r="D8" s="185"/>
      <c r="E8" s="185"/>
      <c r="F8" s="185"/>
      <c r="G8" s="185"/>
      <c r="H8" s="185"/>
    </row>
    <row r="9" spans="1:8" ht="18.75" x14ac:dyDescent="0.3">
      <c r="A9" s="421" t="str">
        <f>'7. Паспорт отчет о закупке'!A9:AV9</f>
        <v>АО "Россети Тюмень"</v>
      </c>
      <c r="B9" s="421"/>
      <c r="C9" s="183"/>
      <c r="D9" s="183"/>
      <c r="E9" s="183"/>
      <c r="F9" s="183"/>
      <c r="G9" s="183"/>
      <c r="H9" s="183"/>
    </row>
    <row r="10" spans="1:8" x14ac:dyDescent="0.25">
      <c r="A10" s="258" t="s">
        <v>9</v>
      </c>
      <c r="B10" s="258"/>
      <c r="C10" s="184"/>
      <c r="D10" s="184"/>
      <c r="E10" s="184"/>
      <c r="F10" s="184"/>
      <c r="G10" s="184"/>
      <c r="H10" s="184"/>
    </row>
    <row r="11" spans="1:8" ht="18.75" x14ac:dyDescent="0.25">
      <c r="A11" s="185"/>
      <c r="B11" s="185"/>
      <c r="C11" s="185"/>
      <c r="D11" s="185"/>
      <c r="E11" s="185"/>
      <c r="F11" s="185"/>
      <c r="G11" s="185"/>
      <c r="H11" s="185"/>
    </row>
    <row r="12" spans="1:8" ht="30.75" customHeight="1" x14ac:dyDescent="0.3">
      <c r="A12" s="421" t="str">
        <f>'7. Паспорт отчет о закупке'!A12:AV12</f>
        <v>M_TP3500.VL.0078</v>
      </c>
      <c r="B12" s="421"/>
      <c r="C12" s="183"/>
      <c r="D12" s="183"/>
      <c r="E12" s="183"/>
      <c r="F12" s="183"/>
      <c r="G12" s="183"/>
      <c r="H12" s="183"/>
    </row>
    <row r="13" spans="1:8" x14ac:dyDescent="0.25">
      <c r="A13" s="258" t="s">
        <v>8</v>
      </c>
      <c r="B13" s="258"/>
      <c r="C13" s="184"/>
      <c r="D13" s="184"/>
      <c r="E13" s="184"/>
      <c r="F13" s="184"/>
      <c r="G13" s="184"/>
      <c r="H13" s="184"/>
    </row>
    <row r="14" spans="1:8" ht="18.75" x14ac:dyDescent="0.25">
      <c r="A14" s="11"/>
      <c r="B14" s="11"/>
      <c r="C14" s="11"/>
      <c r="D14" s="11"/>
      <c r="E14" s="11"/>
      <c r="F14" s="11"/>
      <c r="G14" s="11"/>
      <c r="H14" s="11"/>
    </row>
    <row r="15" spans="1:8" ht="37.5" customHeight="1" x14ac:dyDescent="0.3">
      <c r="A15" s="425"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25"/>
      <c r="C15" s="183"/>
      <c r="D15" s="183"/>
      <c r="E15" s="183"/>
      <c r="F15" s="183"/>
      <c r="G15" s="183"/>
      <c r="H15" s="183"/>
    </row>
    <row r="16" spans="1:8" x14ac:dyDescent="0.25">
      <c r="A16" s="258" t="s">
        <v>7</v>
      </c>
      <c r="B16" s="258"/>
      <c r="C16" s="184"/>
      <c r="D16" s="184"/>
      <c r="E16" s="184"/>
      <c r="F16" s="184"/>
      <c r="G16" s="184"/>
      <c r="H16" s="184"/>
    </row>
    <row r="17" spans="1:2" x14ac:dyDescent="0.25">
      <c r="B17" s="152"/>
    </row>
    <row r="18" spans="1:2" ht="33.75" customHeight="1" x14ac:dyDescent="0.25">
      <c r="A18" s="426" t="s">
        <v>477</v>
      </c>
      <c r="B18" s="427"/>
    </row>
    <row r="19" spans="1:2" x14ac:dyDescent="0.25">
      <c r="B19" s="47"/>
    </row>
    <row r="20" spans="1:2" ht="16.5" thickBot="1" x14ac:dyDescent="0.3">
      <c r="B20" s="153"/>
    </row>
    <row r="21" spans="1:2" ht="45.75" thickBot="1" x14ac:dyDescent="0.3">
      <c r="A21" s="154" t="s">
        <v>345</v>
      </c>
      <c r="B21" s="155" t="s">
        <v>497</v>
      </c>
    </row>
    <row r="22" spans="1:2" ht="16.5" thickBot="1" x14ac:dyDescent="0.3">
      <c r="A22" s="154" t="s">
        <v>346</v>
      </c>
      <c r="B22" s="155" t="s">
        <v>585</v>
      </c>
    </row>
    <row r="23" spans="1:2" ht="16.5" thickBot="1" x14ac:dyDescent="0.3">
      <c r="A23" s="154" t="s">
        <v>326</v>
      </c>
      <c r="B23" s="237" t="s">
        <v>582</v>
      </c>
    </row>
    <row r="24" spans="1:2" ht="16.5" thickBot="1" x14ac:dyDescent="0.3">
      <c r="A24" s="154" t="s">
        <v>347</v>
      </c>
      <c r="B24" s="156" t="s">
        <v>583</v>
      </c>
    </row>
    <row r="25" spans="1:2" ht="16.5" thickBot="1" x14ac:dyDescent="0.3">
      <c r="A25" s="157" t="s">
        <v>348</v>
      </c>
      <c r="B25" s="155">
        <v>2025</v>
      </c>
    </row>
    <row r="26" spans="1:2" ht="16.5" thickBot="1" x14ac:dyDescent="0.3">
      <c r="A26" s="158" t="s">
        <v>349</v>
      </c>
      <c r="B26" s="159" t="s">
        <v>539</v>
      </c>
    </row>
    <row r="27" spans="1:2" ht="29.25" thickBot="1" x14ac:dyDescent="0.3">
      <c r="A27" s="166" t="s">
        <v>350</v>
      </c>
      <c r="B27" s="161">
        <v>16.87</v>
      </c>
    </row>
    <row r="28" spans="1:2" ht="16.5" thickBot="1" x14ac:dyDescent="0.3">
      <c r="A28" s="161" t="s">
        <v>351</v>
      </c>
      <c r="B28" s="161" t="s">
        <v>584</v>
      </c>
    </row>
    <row r="29" spans="1:2" ht="29.25" thickBot="1" x14ac:dyDescent="0.3">
      <c r="A29" s="167" t="s">
        <v>352</v>
      </c>
      <c r="B29" s="161"/>
    </row>
    <row r="30" spans="1:2" ht="29.25" thickBot="1" x14ac:dyDescent="0.3">
      <c r="A30" s="167" t="s">
        <v>353</v>
      </c>
      <c r="B30" s="161">
        <v>0.97299999999999998</v>
      </c>
    </row>
    <row r="31" spans="1:2" ht="16.5" thickBot="1" x14ac:dyDescent="0.3">
      <c r="A31" s="161" t="s">
        <v>354</v>
      </c>
      <c r="B31" s="161"/>
    </row>
    <row r="32" spans="1:2" ht="29.25" thickBot="1" x14ac:dyDescent="0.3">
      <c r="A32" s="167" t="s">
        <v>355</v>
      </c>
      <c r="B32" s="161">
        <v>0.97299999999999998</v>
      </c>
    </row>
    <row r="33" spans="1:2" ht="30.75" thickBot="1" x14ac:dyDescent="0.3">
      <c r="A33" s="161" t="s">
        <v>606</v>
      </c>
      <c r="B33" s="161">
        <v>0.97299999999999998</v>
      </c>
    </row>
    <row r="34" spans="1:2" ht="16.5" thickBot="1" x14ac:dyDescent="0.3">
      <c r="A34" s="161" t="s">
        <v>357</v>
      </c>
      <c r="B34" s="161"/>
    </row>
    <row r="35" spans="1:2" ht="16.5" thickBot="1" x14ac:dyDescent="0.3">
      <c r="A35" s="161" t="s">
        <v>358</v>
      </c>
      <c r="B35" s="161"/>
    </row>
    <row r="36" spans="1:2" ht="16.5" thickBot="1" x14ac:dyDescent="0.3">
      <c r="A36" s="161" t="s">
        <v>359</v>
      </c>
      <c r="B36" s="161"/>
    </row>
    <row r="37" spans="1:2" ht="29.25" thickBot="1" x14ac:dyDescent="0.3">
      <c r="A37" s="167" t="s">
        <v>360</v>
      </c>
      <c r="B37" s="161"/>
    </row>
    <row r="38" spans="1:2" ht="16.5" thickBot="1" x14ac:dyDescent="0.3">
      <c r="A38" s="161" t="s">
        <v>356</v>
      </c>
      <c r="B38" s="161"/>
    </row>
    <row r="39" spans="1:2" ht="16.5" thickBot="1" x14ac:dyDescent="0.3">
      <c r="A39" s="161" t="s">
        <v>357</v>
      </c>
      <c r="B39" s="161"/>
    </row>
    <row r="40" spans="1:2" ht="16.5" thickBot="1" x14ac:dyDescent="0.3">
      <c r="A40" s="161" t="s">
        <v>358</v>
      </c>
      <c r="B40" s="161"/>
    </row>
    <row r="41" spans="1:2" ht="16.5" thickBot="1" x14ac:dyDescent="0.3">
      <c r="A41" s="161" t="s">
        <v>359</v>
      </c>
      <c r="B41" s="161"/>
    </row>
    <row r="42" spans="1:2" ht="29.25" thickBot="1" x14ac:dyDescent="0.3">
      <c r="A42" s="167" t="s">
        <v>361</v>
      </c>
      <c r="B42" s="161"/>
    </row>
    <row r="43" spans="1:2" ht="16.5" thickBot="1" x14ac:dyDescent="0.3">
      <c r="A43" s="161" t="s">
        <v>356</v>
      </c>
      <c r="B43" s="161"/>
    </row>
    <row r="44" spans="1:2" ht="16.5" thickBot="1" x14ac:dyDescent="0.3">
      <c r="A44" s="161" t="s">
        <v>357</v>
      </c>
      <c r="B44" s="161"/>
    </row>
    <row r="45" spans="1:2" ht="16.5" thickBot="1" x14ac:dyDescent="0.3">
      <c r="A45" s="161" t="s">
        <v>358</v>
      </c>
      <c r="B45" s="161"/>
    </row>
    <row r="46" spans="1:2" ht="16.5" thickBot="1" x14ac:dyDescent="0.3">
      <c r="A46" s="161" t="s">
        <v>359</v>
      </c>
      <c r="B46" s="161"/>
    </row>
    <row r="47" spans="1:2" ht="29.25" thickBot="1" x14ac:dyDescent="0.3">
      <c r="A47" s="160" t="s">
        <v>362</v>
      </c>
      <c r="B47" s="168"/>
    </row>
    <row r="48" spans="1:2" ht="16.5" thickBot="1" x14ac:dyDescent="0.3">
      <c r="A48" s="162" t="s">
        <v>354</v>
      </c>
      <c r="B48" s="168"/>
    </row>
    <row r="49" spans="1:2" ht="16.5" thickBot="1" x14ac:dyDescent="0.3">
      <c r="A49" s="162" t="s">
        <v>363</v>
      </c>
      <c r="B49" s="168"/>
    </row>
    <row r="50" spans="1:2" ht="16.5" thickBot="1" x14ac:dyDescent="0.3">
      <c r="A50" s="162" t="s">
        <v>364</v>
      </c>
      <c r="B50" s="168"/>
    </row>
    <row r="51" spans="1:2" ht="16.5" thickBot="1" x14ac:dyDescent="0.3">
      <c r="A51" s="162" t="s">
        <v>365</v>
      </c>
      <c r="B51" s="168"/>
    </row>
    <row r="52" spans="1:2" ht="16.5" thickBot="1" x14ac:dyDescent="0.3">
      <c r="A52" s="157" t="s">
        <v>366</v>
      </c>
      <c r="B52" s="169"/>
    </row>
    <row r="53" spans="1:2" ht="16.5" thickBot="1" x14ac:dyDescent="0.3">
      <c r="A53" s="157" t="s">
        <v>367</v>
      </c>
      <c r="B53" s="169"/>
    </row>
    <row r="54" spans="1:2" ht="16.5" thickBot="1" x14ac:dyDescent="0.3">
      <c r="A54" s="157" t="s">
        <v>368</v>
      </c>
      <c r="B54" s="169"/>
    </row>
    <row r="55" spans="1:2" ht="16.5" thickBot="1" x14ac:dyDescent="0.3">
      <c r="A55" s="158" t="s">
        <v>369</v>
      </c>
      <c r="B55" s="159"/>
    </row>
    <row r="56" spans="1:2" ht="15.75" customHeight="1" x14ac:dyDescent="0.25">
      <c r="A56" s="160" t="s">
        <v>370</v>
      </c>
      <c r="B56" s="238"/>
    </row>
    <row r="57" spans="1:2" x14ac:dyDescent="0.25">
      <c r="A57" s="164" t="s">
        <v>371</v>
      </c>
      <c r="B57" s="238" t="s">
        <v>586</v>
      </c>
    </row>
    <row r="58" spans="1:2" x14ac:dyDescent="0.25">
      <c r="A58" s="164" t="s">
        <v>372</v>
      </c>
      <c r="B58" s="164" t="s">
        <v>602</v>
      </c>
    </row>
    <row r="59" spans="1:2" x14ac:dyDescent="0.25">
      <c r="A59" s="164" t="s">
        <v>373</v>
      </c>
      <c r="B59" s="164"/>
    </row>
    <row r="60" spans="1:2" x14ac:dyDescent="0.25">
      <c r="A60" s="164" t="s">
        <v>374</v>
      </c>
      <c r="B60" s="164"/>
    </row>
    <row r="61" spans="1:2" ht="16.5" thickBot="1" x14ac:dyDescent="0.3">
      <c r="A61" s="165" t="s">
        <v>375</v>
      </c>
      <c r="B61" s="165"/>
    </row>
    <row r="62" spans="1:2" ht="30.75" thickBot="1" x14ac:dyDescent="0.3">
      <c r="A62" s="162" t="s">
        <v>376</v>
      </c>
      <c r="B62" s="169" t="s">
        <v>603</v>
      </c>
    </row>
    <row r="63" spans="1:2" ht="29.25" thickBot="1" x14ac:dyDescent="0.3">
      <c r="A63" s="157" t="s">
        <v>377</v>
      </c>
      <c r="B63" s="169" t="s">
        <v>604</v>
      </c>
    </row>
    <row r="64" spans="1:2" ht="16.5" thickBot="1" x14ac:dyDescent="0.3">
      <c r="A64" s="162" t="s">
        <v>354</v>
      </c>
      <c r="B64" s="170"/>
    </row>
    <row r="65" spans="1:2" ht="16.5" thickBot="1" x14ac:dyDescent="0.3">
      <c r="A65" s="162" t="s">
        <v>378</v>
      </c>
      <c r="B65" s="163"/>
    </row>
    <row r="66" spans="1:2" ht="16.5" thickBot="1" x14ac:dyDescent="0.3">
      <c r="A66" s="162" t="s">
        <v>379</v>
      </c>
      <c r="B66" s="170"/>
    </row>
    <row r="67" spans="1:2" ht="16.5" thickBot="1" x14ac:dyDescent="0.3">
      <c r="A67" s="171" t="s">
        <v>380</v>
      </c>
      <c r="B67" s="208" t="s">
        <v>593</v>
      </c>
    </row>
    <row r="68" spans="1:2" ht="16.5" thickBot="1" x14ac:dyDescent="0.3">
      <c r="A68" s="157" t="s">
        <v>381</v>
      </c>
      <c r="B68" s="169"/>
    </row>
    <row r="69" spans="1:2" ht="16.5" thickBot="1" x14ac:dyDescent="0.3">
      <c r="A69" s="164" t="s">
        <v>382</v>
      </c>
      <c r="B69" s="253">
        <f>'6.1. Паспорт сетевой график'!H43</f>
        <v>45899</v>
      </c>
    </row>
    <row r="70" spans="1:2" ht="16.5" thickBot="1" x14ac:dyDescent="0.3">
      <c r="A70" s="164" t="s">
        <v>383</v>
      </c>
      <c r="B70" s="172"/>
    </row>
    <row r="71" spans="1:2" ht="16.5" thickBot="1" x14ac:dyDescent="0.3">
      <c r="A71" s="164" t="s">
        <v>384</v>
      </c>
      <c r="B71" s="172"/>
    </row>
    <row r="72" spans="1:2" ht="29.25" thickBot="1" x14ac:dyDescent="0.3">
      <c r="A72" s="173" t="s">
        <v>385</v>
      </c>
      <c r="B72" s="170" t="s">
        <v>604</v>
      </c>
    </row>
    <row r="73" spans="1:2" ht="28.5" x14ac:dyDescent="0.25">
      <c r="A73" s="160" t="s">
        <v>386</v>
      </c>
      <c r="B73" s="422" t="s">
        <v>605</v>
      </c>
    </row>
    <row r="74" spans="1:2" x14ac:dyDescent="0.25">
      <c r="A74" s="164" t="s">
        <v>387</v>
      </c>
      <c r="B74" s="423"/>
    </row>
    <row r="75" spans="1:2" x14ac:dyDescent="0.25">
      <c r="A75" s="164" t="s">
        <v>388</v>
      </c>
      <c r="B75" s="423"/>
    </row>
    <row r="76" spans="1:2" x14ac:dyDescent="0.25">
      <c r="A76" s="164" t="s">
        <v>389</v>
      </c>
      <c r="B76" s="423"/>
    </row>
    <row r="77" spans="1:2" x14ac:dyDescent="0.25">
      <c r="A77" s="164" t="s">
        <v>390</v>
      </c>
      <c r="B77" s="423"/>
    </row>
    <row r="78" spans="1:2" ht="16.5" thickBot="1" x14ac:dyDescent="0.3">
      <c r="A78" s="174" t="s">
        <v>391</v>
      </c>
      <c r="B78" s="424"/>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2023-10-14T10:22:45Z</dcterms:modified>
</cp:coreProperties>
</file>